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ЭтаКнига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БГЭС\2026\АП ТП КНС-2\1.1. Приложения к заявке\1.1.2 Проект договора\"/>
    </mc:Choice>
  </mc:AlternateContent>
  <xr:revisionPtr revIDLastSave="0" documentId="13_ncr:1_{E76ACBA9-CC45-4F56-98A0-999AD48032F5}" xr6:coauthVersionLast="47" xr6:coauthVersionMax="47" xr10:uidLastSave="{00000000-0000-0000-0000-000000000000}"/>
  <bookViews>
    <workbookView xWindow="-28920" yWindow="-120" windowWidth="29040" windowHeight="15840" tabRatio="923" xr2:uid="{00000000-000D-0000-FFFF-FFFF00000000}"/>
  </bookViews>
  <sheets>
    <sheet name="Пр.1 ПСДЦ" sheetId="8" r:id="rId1"/>
    <sheet name="Пр.2 РДЦ" sheetId="10" r:id="rId2"/>
    <sheet name="Пр.3 График" sheetId="7" r:id="rId3"/>
    <sheet name="Пр.4 СРС" sheetId="2" r:id="rId4"/>
    <sheet name="Пр.4.11 Об. Подр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AUTOEXEC" localSheetId="1">#REF!</definedName>
    <definedName name="\AUTOEXEC" localSheetId="2">#REF!</definedName>
    <definedName name="\AUTOEXEC" localSheetId="4">#REF!</definedName>
    <definedName name="\AUTOEXEC">#REF!</definedName>
    <definedName name="\k" localSheetId="1">#REF!</definedName>
    <definedName name="\k" localSheetId="2">#REF!</definedName>
    <definedName name="\k" localSheetId="4">#REF!</definedName>
    <definedName name="\k">#REF!</definedName>
    <definedName name="\m" localSheetId="1">#REF!</definedName>
    <definedName name="\m" localSheetId="4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___a2">#REF!</definedName>
    <definedName name="__________________a2">#REF!</definedName>
    <definedName name="________________a2">#REF!</definedName>
    <definedName name="_______________a2">#REF!</definedName>
    <definedName name="_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_A65560">[1]График!#REF!</definedName>
    <definedName name="________E65560">[1]График!#REF!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a2">#REF!</definedName>
    <definedName name="_____A65560">[1]График!#REF!</definedName>
    <definedName name="_____E65560">[1]График!#REF!</definedName>
    <definedName name="____a2">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xlfn.BAHTTEXT" hidden="1">#NAME?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xlnm._FilterDatabase" hidden="1">#REF!</definedName>
    <definedName name="A">#REF!</definedName>
    <definedName name="a36_">#REF!</definedName>
    <definedName name="add">[2]Опции!#REF!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eColJournal">#REF!</definedName>
    <definedName name="dck">[4]топография!#REF!</definedName>
    <definedName name="DM">#REF!</definedName>
    <definedName name="EILName">[3]Лист1!#REF!</definedName>
    <definedName name="EILName_1">[3]Обновление!#REF!</definedName>
    <definedName name="euro">#REF!</definedName>
    <definedName name="Excel_BuiltIn_Databas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hhhhhhhhhhh">#REF!</definedName>
    <definedName name="hPriceRange">[3]Лист1!#REF!</definedName>
    <definedName name="hPriceRange_1">[3]Цена!#REF!</definedName>
    <definedName name="idPriceColumn">[3]Лист1!#REF!</definedName>
    <definedName name="idPriceColumn_1">[3]Цена!#REF!</definedName>
    <definedName name="infl">[5]ПДР!#REF!</definedName>
    <definedName name="Itog">#REF!</definedName>
    <definedName name="k">#REF!</definedName>
    <definedName name="k_1">#REF!</definedName>
    <definedName name="kp">[5]ПДР!#REF!</definedName>
    <definedName name="l">[6]ШАСУ3!$C$2</definedName>
    <definedName name="M_KAR_Запрос1">#REF!</definedName>
    <definedName name="n">[7]Итого!#REF!</definedName>
    <definedName name="Nalog">#REF!</definedName>
    <definedName name="NumColJournal">#REF!</definedName>
    <definedName name="OELName">[3]Лист1!#REF!</definedName>
    <definedName name="OELName_1">[3]Обновление!#REF!</definedName>
    <definedName name="OPLName">[3]Лист1!#REF!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opis">#REF!</definedName>
    <definedName name="rr">'[8]Пример расчета'!#REF!</definedName>
    <definedName name="SM">#REF!</definedName>
    <definedName name="SM_SM">#REF!</definedName>
    <definedName name="SM_STO">#REF!</definedName>
    <definedName name="SM_STO_1">'[9]СМЕТА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">#REF!</definedName>
    <definedName name="USA">[10]Шкаф!#REF!</definedName>
    <definedName name="USA_1">#REF!</definedName>
    <definedName name="USD">'[11]искл. ИД'!#REF!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[12]Смета!#REF!</definedName>
    <definedName name="альт">#REF!</definedName>
    <definedName name="альтернативный">#REF!</definedName>
    <definedName name="альтернативный1">#REF!</definedName>
    <definedName name="апиаоп">[13]Смета!#REF!</definedName>
    <definedName name="аполпнщ">#REF!</definedName>
    <definedName name="апр">'[14]Таблица 5'!$A$3:$G$77</definedName>
    <definedName name="аршщ">#REF!</definedName>
    <definedName name="АФС">[15]топография!#REF!</definedName>
    <definedName name="_xlnm.Database">#REF!</definedName>
    <definedName name="быч">'[16]свод 2'!$A$7</definedName>
    <definedName name="ва">#N/A</definedName>
    <definedName name="вап">#REF!</definedName>
    <definedName name="ввв">#REF!</definedName>
    <definedName name="вика">#REF!</definedName>
    <definedName name="ВНИИСТ1">#REF!</definedName>
    <definedName name="вравар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дезия">#REF!</definedName>
    <definedName name="геол">[19]Смета!#REF!</definedName>
    <definedName name="геол.1">#REF!</definedName>
    <definedName name="Геол_Лазаревск">[4]топография!#REF!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">[20]Смета!#REF!</definedName>
    <definedName name="Гидр">[21]топография!#REF!</definedName>
    <definedName name="Гидро">[22]топография!#REF!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[23]топография!#REF!</definedName>
    <definedName name="ГИП">#REF!</definedName>
    <definedName name="гшшг">NA()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[24]Смета!#REF!</definedName>
    <definedName name="ддд">'[25]СметаСводная Рыб'!$C$13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[23]топография!#REF!</definedName>
    <definedName name="ДСК_">[26]топография!#REF!</definedName>
    <definedName name="ДСК1">[23]топография!#REF!</definedName>
    <definedName name="дтс">'[27]СметаСводная Рыб'!$C$13</definedName>
    <definedName name="ё">#REF!</definedName>
    <definedName name="ее">'[25]СметаСводная Рыб'!$C$9</definedName>
    <definedName name="жд">#REF!</definedName>
    <definedName name="жжж">#REF!</definedName>
    <definedName name="жпф">#REF!</definedName>
    <definedName name="_xlnm.Print_Titles" localSheetId="1">'Пр.2 РДЦ'!$24:$24</definedName>
    <definedName name="_xlnm.Print_Titles" localSheetId="2">'Пр.3 График'!$13:$13</definedName>
    <definedName name="Заказчик" localSheetId="1">#REF!</definedName>
    <definedName name="Заказчик" localSheetId="2">#REF!</definedName>
    <definedName name="Заказчик" localSheetId="4">#REF!</definedName>
    <definedName name="Заказчик">#REF!</definedName>
    <definedName name="ЗИП_Всего" localSheetId="1">'[10]Прайс лист'!#REF!</definedName>
    <definedName name="ЗИП_Всего" localSheetId="2">'[10]Прайс лист'!#REF!</definedName>
    <definedName name="ЗИП_Всего" localSheetId="4">'[10]Прайс лист'!#REF!</definedName>
    <definedName name="ЗИП_Всего">'[10]Прайс лист'!#REF!</definedName>
    <definedName name="ЗИП_Всего_1" localSheetId="1">#REF!</definedName>
    <definedName name="ЗИП_Всего_1" localSheetId="2">#REF!</definedName>
    <definedName name="ЗИП_Всего_1" localSheetId="4">#REF!</definedName>
    <definedName name="ЗИП_Всего_1">#REF!</definedName>
    <definedName name="и">'[25]СметаСводная Рыб'!$C$9</definedName>
    <definedName name="изыск">#REF!</definedName>
    <definedName name="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Пуст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цйц">NA()</definedName>
    <definedName name="йцу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'[28]свод 2'!$A$7</definedName>
    <definedName name="ккк" localSheetId="1">#REF!</definedName>
    <definedName name="ккк" localSheetId="4">#REF!</definedName>
    <definedName name="ккк">#REF!</definedName>
    <definedName name="книга" localSheetId="1">#REF!</definedName>
    <definedName name="книга" localSheetId="4">#REF!</definedName>
    <definedName name="книга">#REF!</definedName>
    <definedName name="Количество_землепользователей" localSheetId="1">#REF!</definedName>
    <definedName name="Количество_землепользователей" localSheetId="4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'[29]СметаСводная Колпино'!$C$5</definedName>
    <definedName name="ком">[30]топография!#REF!</definedName>
    <definedName name="ком___0">[31]топография!#REF!</definedName>
    <definedName name="Командировочные_расходы" localSheetId="1">#REF!</definedName>
    <definedName name="Командировочные_расходы" localSheetId="4">#REF!</definedName>
    <definedName name="Командировочные_расходы">#REF!</definedName>
    <definedName name="Контроллер" localSheetId="4">[10]Коэфф1.!#REF!</definedName>
    <definedName name="Контроллер">[10]Коэфф1.!#REF!</definedName>
    <definedName name="Контроллер_1" localSheetId="4">#REF!</definedName>
    <definedName name="Контроллер_1">#REF!</definedName>
    <definedName name="Коэффициент" localSheetId="4">#REF!</definedName>
    <definedName name="Коэффициент">#REF!</definedName>
    <definedName name="Кра">[32]СметаСводная!$E$6</definedName>
    <definedName name="куку" localSheetId="1">#REF!</definedName>
    <definedName name="куку" localSheetId="4">#REF!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аборатория">#REF!</definedName>
    <definedName name="ленин">#REF!</definedName>
    <definedName name="лл">#REF!</definedName>
    <definedName name="ллдж">#REF!</definedName>
    <definedName name="м">#REF!</definedName>
    <definedName name="Мак">[33]сводная!$D$7</definedName>
    <definedName name="Метео" localSheetId="1">#REF!</definedName>
    <definedName name="Метео" localSheetId="4">#REF!</definedName>
    <definedName name="Метео">#REF!</definedName>
    <definedName name="МетеорУТ" localSheetId="4">[23]топография!#REF!</definedName>
    <definedName name="МетеорУТ">[23]топография!#REF!</definedName>
    <definedName name="мж1">'[34]СметаСводная 1 оч'!$D$6</definedName>
    <definedName name="мин" localSheetId="1">#REF!</definedName>
    <definedName name="мин" localSheetId="4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 localSheetId="4">#REF!</definedName>
    <definedName name="Министерство_транспорта__связи_и_автомобильных_дорог_Самарской_области">#REF!</definedName>
    <definedName name="мит" localSheetId="1">#REF!</definedName>
    <definedName name="мит" localSheetId="4">#REF!</definedName>
    <definedName name="мит">#REF!</definedName>
    <definedName name="митюгов">'[35]Данные для расчёта сметы'!$J$33</definedName>
    <definedName name="мичм">[36]сводная!$D$7</definedName>
    <definedName name="ммммм" localSheetId="1">#REF!</definedName>
    <definedName name="ммммм" localSheetId="4">#REF!</definedName>
    <definedName name="ммммм">#REF!</definedName>
    <definedName name="МММММММММ" localSheetId="1">#REF!</definedName>
    <definedName name="МММММММММ" localSheetId="4">#REF!</definedName>
    <definedName name="МММММММММ">#REF!</definedName>
    <definedName name="Монтаж" localSheetId="1">#REF!</definedName>
    <definedName name="Монтаж" localSheetId="4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_геолог">#REF!</definedName>
    <definedName name="н_топо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[37]свод!$A$7</definedName>
    <definedName name="Наименование_группы_строек" localSheetId="1">#REF!</definedName>
    <definedName name="Наименование_группы_строек" localSheetId="4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4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4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'[38]См 1 наруж.водопровод'!$D$6</definedName>
    <definedName name="Номер_договора" localSheetId="1">#REF!</definedName>
    <definedName name="Номер_договора" localSheetId="4">#REF!</definedName>
    <definedName name="Номер_договора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4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4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0">'Пр.1 ПСДЦ'!$A$1:$E$26</definedName>
    <definedName name="_xlnm.Print_Area" localSheetId="1">'Пр.2 РДЦ'!$A$1:$P$57</definedName>
    <definedName name="_xlnm.Print_Area" localSheetId="2">'Пр.3 График'!$A$1:$E$42</definedName>
    <definedName name="_xlnm.Print_Area" localSheetId="4">'Пр.4.11 Об. Подр'!$A$1:$F$30</definedName>
    <definedName name="_xlnm.Print_Area">#REF!</definedName>
    <definedName name="Оборудование_в_базисных_ценах" localSheetId="1">#REF!</definedName>
    <definedName name="Оборудование_в_базисных_ценах" localSheetId="4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4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[39]топография!#REF!</definedName>
    <definedName name="объем">#N/A</definedName>
    <definedName name="объем___0">"$#ССЫЛ!.$M$1:$M$32000"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"$#ССЫЛ!.$M$1:$M$32000"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"$#ССЫЛ!.$M$1:$M$32000"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"$#ССЫЛ!.$M$1:$M$32000"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"$#ССЫЛ!.$M$1:$M$32000"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'[27]СметаСводная Рыб'!$C$9</definedName>
    <definedName name="олтортортл">'[14]Таблица 3'!$A$3:$B$40</definedName>
    <definedName name="оо">'[40]свод 2'!$D$10</definedName>
    <definedName name="ооо">[41]СметаСводная!$C$9</definedName>
    <definedName name="Описание_группы_строек" localSheetId="1">#REF!</definedName>
    <definedName name="Описание_группы_строек" localSheetId="4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4">#REF!</definedName>
    <definedName name="Описание_локальной_сметы">#REF!</definedName>
    <definedName name="Описание_объекта" localSheetId="1">#REF!</definedName>
    <definedName name="Описание_объекта" localSheetId="4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п">[42]Смета!#REF!</definedName>
    <definedName name="Основание" localSheetId="1">#REF!</definedName>
    <definedName name="Основание" localSheetId="4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 localSheetId="4">#REF!</definedName>
    <definedName name="Отчетный_период__учет_выполненных_работ">#REF!</definedName>
    <definedName name="п" localSheetId="1">#REF!</definedName>
    <definedName name="п" localSheetId="4">#REF!</definedName>
    <definedName name="п">#REF!</definedName>
    <definedName name="пвап">'[14]Таблица 5'!$A$3:$G$77</definedName>
    <definedName name="Пи">#REF!</definedName>
    <definedName name="Пи_">#REF!</definedName>
    <definedName name="план">[23]топография!#REF!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[43]свод1!$A$7</definedName>
    <definedName name="пр" localSheetId="1">#REF!</definedName>
    <definedName name="пр" localSheetId="4">#REF!</definedName>
    <definedName name="пр">#REF!</definedName>
    <definedName name="прапоалад" localSheetId="4">[44]топография!#REF!</definedName>
    <definedName name="прапоалад">[44]топография!#REF!</definedName>
    <definedName name="приб">[45]сводная!$E$10</definedName>
    <definedName name="Прикладное_ПО" localSheetId="1">#REF!</definedName>
    <definedName name="Прикладное_ПО" localSheetId="4">#REF!</definedName>
    <definedName name="Прикладное_ПО">#REF!</definedName>
    <definedName name="прим">[41]СметаСводная!$C$7</definedName>
    <definedName name="про" localSheetId="1">#REF!</definedName>
    <definedName name="про" localSheetId="4">#REF!</definedName>
    <definedName name="про">#REF!</definedName>
    <definedName name="пробная" localSheetId="1">#REF!</definedName>
    <definedName name="пробная" localSheetId="4">#REF!</definedName>
    <definedName name="пробная">#REF!</definedName>
    <definedName name="пробная\" localSheetId="1">#REF!</definedName>
    <definedName name="пробная\" localSheetId="4">#REF!</definedName>
    <definedName name="пробная\">#REF!</definedName>
    <definedName name="Проверил">#REF!</definedName>
    <definedName name="проект">'[46]СметаСводная павильон'!$D$6</definedName>
    <definedName name="прочие" localSheetId="1">#REF!</definedName>
    <definedName name="прочие" localSheetId="4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 localSheetId="4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4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[10]Коэфф1.!#REF!</definedName>
    <definedName name="прпр_1">#REF!</definedName>
    <definedName name="псков">[47]свод!$E$10</definedName>
    <definedName name="р" localSheetId="1">#REF!</definedName>
    <definedName name="р" localSheetId="4">#REF!</definedName>
    <definedName name="р">#REF!</definedName>
    <definedName name="Работы" localSheetId="1">#REF!</definedName>
    <definedName name="Работы" localSheetId="4">#REF!</definedName>
    <definedName name="Работы">#REF!</definedName>
    <definedName name="Разработка" localSheetId="1">#REF!</definedName>
    <definedName name="Разработка" localSheetId="4">#REF!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">'[14]Таблица 3'!$A$3:$B$40</definedName>
    <definedName name="расчет1">'[14]Таблица 3'!$A$3:$B$40</definedName>
    <definedName name="РД" localSheetId="1">#REF!</definedName>
    <definedName name="РД" localSheetId="4">#REF!</definedName>
    <definedName name="РД">#REF!</definedName>
    <definedName name="Регистрационный_номер_группы_строек" localSheetId="1">#REF!</definedName>
    <definedName name="Регистрационный_номер_группы_строек" localSheetId="4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4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'[48]СметаСводная снег'!$E$7</definedName>
    <definedName name="рол">[44]топография!#REF!</definedName>
    <definedName name="ролл" localSheetId="1">#REF!</definedName>
    <definedName name="ролл" localSheetId="4">#REF!</definedName>
    <definedName name="ролл">#REF!</definedName>
    <definedName name="рпв" localSheetId="1">#REF!</definedName>
    <definedName name="рпв" localSheetId="4">#REF!</definedName>
    <definedName name="рпв">#REF!</definedName>
    <definedName name="рр" localSheetId="1">#REF!</definedName>
    <definedName name="рр" localSheetId="4">#REF!</definedName>
    <definedName name="рр">#REF!</definedName>
    <definedName name="Руководитель">#REF!</definedName>
    <definedName name="ручей">#REF!</definedName>
    <definedName name="савепр">#REF!</definedName>
    <definedName name="сам">#REF!</definedName>
    <definedName name="Свод">#REF!</definedName>
    <definedName name="свод1">[49]топография!#REF!</definedName>
    <definedName name="сводИИ">[50]топография!#REF!</definedName>
    <definedName name="сводная" localSheetId="1">#REF!</definedName>
    <definedName name="сводная" localSheetId="4">#REF!</definedName>
    <definedName name="сводная">#REF!</definedName>
    <definedName name="СводнУТ" localSheetId="4">[23]топография!#REF!</definedName>
    <definedName name="СводнУТ">[23]топография!#REF!</definedName>
    <definedName name="СводУТ" localSheetId="4">#REF!</definedName>
    <definedName name="СводУТ">#REF!</definedName>
    <definedName name="Сервис" localSheetId="4">#REF!</definedName>
    <definedName name="Сервис">#REF!</definedName>
    <definedName name="Сервис_Всего" localSheetId="4">'[10]Прайс лист'!#REF!</definedName>
    <definedName name="Сервис_Всего">'[10]Прайс лист'!#REF!</definedName>
    <definedName name="Сервис_Всего_1" localSheetId="1">#REF!</definedName>
    <definedName name="Сервис_Всего_1" localSheetId="4">#REF!</definedName>
    <definedName name="Сервис_Всего_1">#REF!</definedName>
    <definedName name="Сервисное_оборудование" localSheetId="4">[10]Коэфф1.!#REF!</definedName>
    <definedName name="Сервисное_оборудование">[10]Коэфф1.!#REF!</definedName>
    <definedName name="Сервисное_оборудование_1" localSheetId="4">#REF!</definedName>
    <definedName name="Сервисное_оборудование_1">#REF!</definedName>
    <definedName name="см" localSheetId="4">#REF!</definedName>
    <definedName name="см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огласование">#REF!</definedName>
    <definedName name="Составил">#REF!</definedName>
    <definedName name="Составитель">#REF!</definedName>
    <definedName name="СП1">[3]Обновление!#REF!</definedName>
    <definedName name="Средняя_з_пл_в_строительстве">#REF!</definedName>
    <definedName name="Средняя_з_пл_по_отрасли__Связь">#REF!</definedName>
    <definedName name="ссс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'[25]СметаСводная Рыб'!$C$13</definedName>
    <definedName name="Таблица3">'[14]Таблица 3'!$A$3:$B$40</definedName>
    <definedName name="Таблица5">'[14]Таблица 5'!$A$3:$G$77</definedName>
    <definedName name="Территориальная_поправка_к_ТЕР">#REF!</definedName>
    <definedName name="топ1">#REF!</definedName>
    <definedName name="топ2">#REF!</definedName>
    <definedName name="топо">#REF!</definedName>
    <definedName name="топогр">[12]Смета!#REF!</definedName>
    <definedName name="топогр1">#REF!</definedName>
    <definedName name="топограф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ьбю">#REF!</definedName>
    <definedName name="тьмтиб">#REF!</definedName>
    <definedName name="Увеличение_затрат_по_ЭМ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у">'[25]СметаСводная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'[16]свод 2'!$C$10</definedName>
    <definedName name="ффыв">#REF!</definedName>
    <definedName name="фыв">#REF!</definedName>
    <definedName name="цена">#N/A</definedName>
    <definedName name="цена___0">"$#ССЫЛ!.$L$1:$L$32000"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"$#ССЫЛ!.$L$1:$L$32000"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"$#ССЫЛ!.$L$1:$L$32000"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"$#ССЫЛ!.$L$1:$L$32000"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"$#ССЫЛ!.$L$1:$L$32000"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ууу">#REF!</definedName>
    <definedName name="цы">#REF!</definedName>
    <definedName name="чс">#REF!</definedName>
    <definedName name="чть">#REF!</definedName>
    <definedName name="Шкафы_ТМ">#REF!</definedName>
    <definedName name="шлд">'[51]93-110'!#REF!</definedName>
    <definedName name="шщззхъх" localSheetId="1">#REF!</definedName>
    <definedName name="шщззхъх" localSheetId="4">#REF!</definedName>
    <definedName name="шщззхъх">#REF!</definedName>
    <definedName name="щщ" localSheetId="1">#REF!</definedName>
    <definedName name="щщ" localSheetId="4">#REF!</definedName>
    <definedName name="щщ">#REF!</definedName>
    <definedName name="ъхз" localSheetId="1">#REF!</definedName>
    <definedName name="ъхз" localSheetId="4">#REF!</definedName>
    <definedName name="ъхз">#REF!</definedName>
    <definedName name="ЫВGGGGGGGGGGGGGGG">#REF!</definedName>
    <definedName name="ыы">[52]свод!$A$7</definedName>
    <definedName name="ьь" localSheetId="1">#REF!</definedName>
    <definedName name="ьь" localSheetId="4">#REF!</definedName>
    <definedName name="ьь">#REF!</definedName>
    <definedName name="эк" localSheetId="1">#REF!</definedName>
    <definedName name="эк" localSheetId="4">#REF!</definedName>
    <definedName name="эк">#REF!</definedName>
    <definedName name="эк1" localSheetId="1">#REF!</definedName>
    <definedName name="эк1" localSheetId="4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[44]топография!#REF!</definedName>
    <definedName name="экол1" localSheetId="1">#REF!</definedName>
    <definedName name="экол1" localSheetId="4">#REF!</definedName>
    <definedName name="экол1">#REF!</definedName>
    <definedName name="экол2" localSheetId="1">#REF!</definedName>
    <definedName name="экол2" localSheetId="4">#REF!</definedName>
    <definedName name="экол2">#REF!</definedName>
    <definedName name="эколог" localSheetId="1">#REF!</definedName>
    <definedName name="эколог" localSheetId="4">#REF!</definedName>
    <definedName name="эколог">#REF!</definedName>
    <definedName name="экология">NA()</definedName>
    <definedName name="ЭлеСи">[53]Коэфф1.!$E$7</definedName>
    <definedName name="ЭлеСи_1" localSheetId="1">#REF!</definedName>
    <definedName name="ЭлеСи_1" localSheetId="4">#REF!</definedName>
    <definedName name="ЭлеСи_1">#REF!</definedName>
    <definedName name="ЭЛСИ_Т" localSheetId="1">#REF!</definedName>
    <definedName name="ЭЛСИ_Т" localSheetId="4">#REF!</definedName>
    <definedName name="ЭЛСИ_Т">#REF!</definedName>
    <definedName name="эээ">[52]свод!$A$7</definedName>
    <definedName name="я" localSheetId="1">#REF!</definedName>
    <definedName name="я" localSheetId="4">#REF!</definedName>
    <definedName name="я">#REF!</definedName>
    <definedName name="Я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5" i="10" l="1"/>
  <c r="I34" i="10"/>
  <c r="H34" i="10"/>
  <c r="H35" i="10" s="1"/>
  <c r="G34" i="10"/>
  <c r="G35" i="10" s="1"/>
  <c r="F34" i="10"/>
  <c r="E29" i="2" l="1"/>
  <c r="C28" i="2"/>
  <c r="B23" i="7"/>
  <c r="G39" i="10"/>
  <c r="H39" i="10"/>
  <c r="I39" i="10"/>
  <c r="J39" i="10"/>
  <c r="K39" i="10"/>
  <c r="L39" i="10"/>
  <c r="M39" i="10"/>
  <c r="N39" i="10"/>
  <c r="O39" i="10"/>
  <c r="P39" i="10"/>
  <c r="F39" i="10"/>
  <c r="E38" i="10"/>
  <c r="D38" i="10" s="1"/>
  <c r="D28" i="2" s="1"/>
  <c r="F28" i="2" s="1"/>
  <c r="C23" i="7" l="1"/>
  <c r="E23" i="7" s="1"/>
  <c r="D13" i="8"/>
  <c r="F18" i="12"/>
  <c r="F19" i="12"/>
  <c r="F20" i="12"/>
  <c r="F17" i="12"/>
  <c r="F21" i="12" l="1"/>
  <c r="B22" i="7"/>
  <c r="B15" i="7"/>
  <c r="C19" i="2" s="1"/>
  <c r="B16" i="7"/>
  <c r="C20" i="2" s="1"/>
  <c r="B17" i="7"/>
  <c r="C21" i="2" s="1"/>
  <c r="B18" i="7"/>
  <c r="C22" i="2" s="1"/>
  <c r="B19" i="7"/>
  <c r="C23" i="2" s="1"/>
  <c r="B20" i="7"/>
  <c r="C24" i="2" s="1"/>
  <c r="B21" i="7"/>
  <c r="C25" i="2" s="1"/>
  <c r="B14" i="7"/>
  <c r="C18" i="2" s="1"/>
  <c r="J34" i="10"/>
  <c r="K34" i="10"/>
  <c r="K35" i="10" s="1"/>
  <c r="L34" i="10"/>
  <c r="L35" i="10" s="1"/>
  <c r="M34" i="10"/>
  <c r="M35" i="10" s="1"/>
  <c r="N34" i="10"/>
  <c r="O34" i="10"/>
  <c r="O40" i="10" s="1"/>
  <c r="P34" i="10"/>
  <c r="E33" i="10"/>
  <c r="D33" i="10" s="1"/>
  <c r="D25" i="2" s="1"/>
  <c r="E32" i="10"/>
  <c r="D32" i="10" s="1"/>
  <c r="D24" i="2" s="1"/>
  <c r="F24" i="2" s="1"/>
  <c r="E31" i="10"/>
  <c r="D31" i="10" s="1"/>
  <c r="D23" i="2" s="1"/>
  <c r="E30" i="10"/>
  <c r="D30" i="10" s="1"/>
  <c r="D22" i="2" s="1"/>
  <c r="E35" i="10" l="1"/>
  <c r="C20" i="7"/>
  <c r="D20" i="7" s="1"/>
  <c r="C21" i="7"/>
  <c r="E21" i="7" s="1"/>
  <c r="C19" i="7"/>
  <c r="D19" i="7" s="1"/>
  <c r="C18" i="7"/>
  <c r="D18" i="7" s="1"/>
  <c r="C27" i="2"/>
  <c r="G40" i="10" l="1"/>
  <c r="F40" i="10"/>
  <c r="F42" i="10" s="1"/>
  <c r="H40" i="10"/>
  <c r="H42" i="10" s="1"/>
  <c r="E29" i="10"/>
  <c r="D29" i="10" s="1"/>
  <c r="E28" i="10"/>
  <c r="D28" i="10" s="1"/>
  <c r="E27" i="10"/>
  <c r="D27" i="10" s="1"/>
  <c r="D21" i="2" l="1"/>
  <c r="C17" i="7"/>
  <c r="D17" i="7" s="1"/>
  <c r="D19" i="2"/>
  <c r="C15" i="7"/>
  <c r="D15" i="7" s="1"/>
  <c r="D20" i="2"/>
  <c r="C16" i="7"/>
  <c r="D16" i="7" s="1"/>
  <c r="F19" i="2"/>
  <c r="E37" i="10"/>
  <c r="E39" i="10" s="1"/>
  <c r="D37" i="10" l="1"/>
  <c r="D39" i="10" l="1"/>
  <c r="D12" i="8"/>
  <c r="C22" i="7"/>
  <c r="E22" i="7" s="1"/>
  <c r="E24" i="7" s="1"/>
  <c r="F25" i="2"/>
  <c r="D27" i="2"/>
  <c r="E26" i="10" l="1"/>
  <c r="E34" i="10" s="1"/>
  <c r="J40" i="10"/>
  <c r="J42" i="10" s="1"/>
  <c r="J43" i="10" s="1"/>
  <c r="N40" i="10"/>
  <c r="N42" i="10" s="1"/>
  <c r="N43" i="10" s="1"/>
  <c r="P40" i="10"/>
  <c r="D26" i="10" l="1"/>
  <c r="E40" i="10"/>
  <c r="E42" i="10" s="1"/>
  <c r="E43" i="10" s="1"/>
  <c r="L40" i="10"/>
  <c r="L42" i="10" s="1"/>
  <c r="G42" i="10"/>
  <c r="F43" i="10"/>
  <c r="H43" i="10"/>
  <c r="H44" i="10" s="1"/>
  <c r="I40" i="10"/>
  <c r="I42" i="10" s="1"/>
  <c r="M40" i="10"/>
  <c r="M42" i="10" s="1"/>
  <c r="N44" i="10"/>
  <c r="J44" i="10"/>
  <c r="K40" i="10"/>
  <c r="K42" i="10" s="1"/>
  <c r="D35" i="10" l="1"/>
  <c r="D18" i="2"/>
  <c r="D29" i="2" s="1"/>
  <c r="C14" i="7"/>
  <c r="C24" i="7" s="1"/>
  <c r="D34" i="10"/>
  <c r="D40" i="10" s="1"/>
  <c r="F20" i="2"/>
  <c r="F22" i="2"/>
  <c r="K43" i="10"/>
  <c r="K44" i="10" s="1"/>
  <c r="I43" i="10"/>
  <c r="I44" i="10" s="1"/>
  <c r="G43" i="10"/>
  <c r="G44" i="10" s="1"/>
  <c r="L43" i="10"/>
  <c r="L44" i="10" s="1"/>
  <c r="M43" i="10"/>
  <c r="M44" i="10" s="1"/>
  <c r="F23" i="2"/>
  <c r="E44" i="10"/>
  <c r="E26" i="7"/>
  <c r="F44" i="10"/>
  <c r="F18" i="2" l="1"/>
  <c r="D14" i="7"/>
  <c r="D24" i="7" s="1"/>
  <c r="D42" i="10"/>
  <c r="D48" i="10" s="1"/>
  <c r="F21" i="2"/>
  <c r="D11" i="8"/>
  <c r="D14" i="8" s="1"/>
  <c r="D43" i="10" l="1"/>
  <c r="D44" i="10" s="1"/>
  <c r="D16" i="8"/>
  <c r="C26" i="7" l="1"/>
  <c r="F27" i="2" l="1"/>
  <c r="F29" i="2" s="1"/>
  <c r="F30" i="2" l="1"/>
  <c r="F31" i="2" s="1"/>
  <c r="C14" i="8"/>
  <c r="H11" i="8" l="1"/>
  <c r="D26" i="7"/>
</calcChain>
</file>

<file path=xl/sharedStrings.xml><?xml version="1.0" encoding="utf-8"?>
<sst xmlns="http://schemas.openxmlformats.org/spreadsheetml/2006/main" count="220" uniqueCount="165">
  <si>
    <t>УТВЕРЖДАЮ :</t>
  </si>
  <si>
    <t>Исходные данные:</t>
  </si>
  <si>
    <t>№п/п</t>
  </si>
  <si>
    <t>Наименование смет</t>
  </si>
  <si>
    <t xml:space="preserve">№ смет </t>
  </si>
  <si>
    <t>Материалы поставки заказчика</t>
  </si>
  <si>
    <t>справочно:</t>
  </si>
  <si>
    <t>Оборудование поставки заказчика</t>
  </si>
  <si>
    <t xml:space="preserve"> Итого КВЛ без учета НДС</t>
  </si>
  <si>
    <t>Д.Н. Пушечников</t>
  </si>
  <si>
    <t>ВСЕГО с НДС</t>
  </si>
  <si>
    <t>____________________ Е.В. Стрелков</t>
  </si>
  <si>
    <t>Строительно-монтажные работы</t>
  </si>
  <si>
    <t>Прочие</t>
  </si>
  <si>
    <t xml:space="preserve">Приложение  №4 </t>
  </si>
  <si>
    <t>СОГЛАСОВАНО:</t>
  </si>
  <si>
    <t>УТВЕРЖДАЮ:</t>
  </si>
  <si>
    <t>_______________ Е.В. Стрелков</t>
  </si>
  <si>
    <t>МП</t>
  </si>
  <si>
    <t xml:space="preserve">Сводный расчет стоимости </t>
  </si>
  <si>
    <t>рублей</t>
  </si>
  <si>
    <t>№    пп</t>
  </si>
  <si>
    <t>№ сметы</t>
  </si>
  <si>
    <t>Наименование работ т затрат</t>
  </si>
  <si>
    <t>Стоимость</t>
  </si>
  <si>
    <t>СМР</t>
  </si>
  <si>
    <t xml:space="preserve">ИТОГО </t>
  </si>
  <si>
    <t>НДС 20 %</t>
  </si>
  <si>
    <t>Начальник  ОКС Братской ГЭС</t>
  </si>
  <si>
    <t>Наименование работ и затрат</t>
  </si>
  <si>
    <t>№ пп</t>
  </si>
  <si>
    <t>ГРАФИК</t>
  </si>
  <si>
    <t>выполнения работ</t>
  </si>
  <si>
    <t>Дог цена по РНЦ, руб.</t>
  </si>
  <si>
    <t>ИТОГО</t>
  </si>
  <si>
    <t>Всего с НДС</t>
  </si>
  <si>
    <t xml:space="preserve">Протокол </t>
  </si>
  <si>
    <t xml:space="preserve">согласования договорной цены </t>
  </si>
  <si>
    <t>Стоимость строительства объекта в базисных ценах 2000 г</t>
  </si>
  <si>
    <t>Стоимость строительства объекта в текущих ценах</t>
  </si>
  <si>
    <t>Кроме того давальческие материалы (справочно)</t>
  </si>
  <si>
    <t>НДС</t>
  </si>
  <si>
    <t>Итого</t>
  </si>
  <si>
    <t>Настоящий протокол является основанием для взаимных расчетов и платежей между 
Подрядчиком и Заказчиком.</t>
  </si>
  <si>
    <t>Заказчик:</t>
  </si>
  <si>
    <t>Подрядчик:</t>
  </si>
  <si>
    <t>______________ С.В. Кузнецов</t>
  </si>
  <si>
    <t>ПОДРЯДЧИК:</t>
  </si>
  <si>
    <t>ЗАКАЗЧИК:</t>
  </si>
  <si>
    <t>_______________  С.В. Кузнецов</t>
  </si>
  <si>
    <t>___________  Е.В. Стрелков</t>
  </si>
  <si>
    <t>___________  А.В. Боярский</t>
  </si>
  <si>
    <t xml:space="preserve">Приложение  №3 </t>
  </si>
  <si>
    <t>Расчёт договорной стоимости работ</t>
  </si>
  <si>
    <t>период</t>
  </si>
  <si>
    <t>ВЕДОМОСТЬ</t>
  </si>
  <si>
    <t>Наименование</t>
  </si>
  <si>
    <t>Ед. изм.</t>
  </si>
  <si>
    <t>Общее кол-во</t>
  </si>
  <si>
    <t>Стоимость, руб. в текущих ценах</t>
  </si>
  <si>
    <t>Цена</t>
  </si>
  <si>
    <t>Всего</t>
  </si>
  <si>
    <t>руб.</t>
  </si>
  <si>
    <t>Директор
ЗАО "ГидроЭнергоСервис-ремонт"</t>
  </si>
  <si>
    <t xml:space="preserve">Директор филиала 
ПАО "Иркутскэнерго" Братская ГЭС </t>
  </si>
  <si>
    <t>______________ И.В. Путинцев</t>
  </si>
  <si>
    <t>_______________  А.А. Вотенев</t>
  </si>
  <si>
    <t>"____" ___________ 2017г.</t>
  </si>
  <si>
    <t>Начальник ОКС Братской ГЭС</t>
  </si>
  <si>
    <t xml:space="preserve">Приложение  № 1 </t>
  </si>
  <si>
    <t>2. Стоимость услуг увеличивается на сумму НДС по ставке, предусмотренной действующей редакцией НК РФ</t>
  </si>
  <si>
    <t>1. Расчет за выполненные непредвиденные работы  производится только с предоставлением согласованной подрядчиком и утвержденной заказчиком  сметы.</t>
  </si>
  <si>
    <t xml:space="preserve">Примечание : </t>
  </si>
  <si>
    <t>Всего Прочие</t>
  </si>
  <si>
    <t>Всего СМР+оборудование</t>
  </si>
  <si>
    <t>СМР+оборудование</t>
  </si>
  <si>
    <t>ТЗМ</t>
  </si>
  <si>
    <t>ТЗ</t>
  </si>
  <si>
    <t>Непредвиденные затраты</t>
  </si>
  <si>
    <t>СП</t>
  </si>
  <si>
    <t>НР</t>
  </si>
  <si>
    <t>Перевозка</t>
  </si>
  <si>
    <t>Оборудование подрядчика</t>
  </si>
  <si>
    <t>Материалы</t>
  </si>
  <si>
    <t>ОТм</t>
  </si>
  <si>
    <t>ЭМ</t>
  </si>
  <si>
    <t>ОТ</t>
  </si>
  <si>
    <t>в том числе</t>
  </si>
  <si>
    <t xml:space="preserve">Стоимость работ в текущей цене </t>
  </si>
  <si>
    <t>Уровень цен (квартал, год)</t>
  </si>
  <si>
    <t xml:space="preserve">сплит-форма Иркутской обл. (3 зона) </t>
  </si>
  <si>
    <t>Источник сметных цен</t>
  </si>
  <si>
    <t>Директор филиала 
ООО "ЭН+ ГИДРО" "Братская ГЭС"</t>
  </si>
  <si>
    <t xml:space="preserve">Директор 
ООО "ЭН+ ГИДРО" </t>
  </si>
  <si>
    <t xml:space="preserve">Главный инженер филиала 
ООО "ЭН+ ГИДРО" "Братская ГЭС" </t>
  </si>
  <si>
    <t xml:space="preserve">Директор филиала 
ООО "ЭН+ ГИДРО" "Братская ГЭС"  </t>
  </si>
  <si>
    <t xml:space="preserve">Директор  
ООО "ЭН+ ГИДРО" </t>
  </si>
  <si>
    <t>Заказчик: ООО "ЭН+ ГИДРО"</t>
  </si>
  <si>
    <t>Тендерный коэффициент:</t>
  </si>
  <si>
    <t>ВСЕГО стоимость работ с учетом тендерного коэффициента:</t>
  </si>
  <si>
    <t>ВСЕГО Стоимость работ в текущих ценах с учетом тендерного коэффициента:</t>
  </si>
  <si>
    <t>Всего начальная стоимость</t>
  </si>
  <si>
    <t>Начальник ОКС Братской ГЭС:</t>
  </si>
  <si>
    <t>ВСЕГО по договору без  давальческих материалов</t>
  </si>
  <si>
    <t>в т.ч. непредвиденные работы и затраты 1,5 %</t>
  </si>
  <si>
    <t xml:space="preserve">Инженер по ПСР 1 кат ОКС Братской ГЭС: </t>
  </si>
  <si>
    <t>Ю.Ю. Кудымова</t>
  </si>
  <si>
    <t>кроме того, давальческие материалы</t>
  </si>
  <si>
    <t>Инженер по ПСР 1 кат. ОКС Братской ГЭС</t>
  </si>
  <si>
    <t>Составлен в ценах по состоянию на  4 кв. 2026 г</t>
  </si>
  <si>
    <t>Индекс-дефлятор на материалы и ЭММ на 4 кв. 2026 г.</t>
  </si>
  <si>
    <t xml:space="preserve">НДС по ставке, предусмотренной действующей редакцией НК РФ. </t>
  </si>
  <si>
    <t>НДС-22 %</t>
  </si>
  <si>
    <t>Приложение  №4.11</t>
  </si>
  <si>
    <t>02-01-01</t>
  </si>
  <si>
    <t>09-01-01</t>
  </si>
  <si>
    <t>Составлена в ценах 4 квартал 2026 г.</t>
  </si>
  <si>
    <t xml:space="preserve">______________ </t>
  </si>
  <si>
    <t>" _____ " ___________ 2026 г.</t>
  </si>
  <si>
    <t>"______ " ____________2026 г.</t>
  </si>
  <si>
    <t xml:space="preserve">______________  </t>
  </si>
  <si>
    <t xml:space="preserve">_____________ </t>
  </si>
  <si>
    <t>"____"_________ 2026 г.</t>
  </si>
  <si>
    <t>"____"__________ 2026 г.</t>
  </si>
  <si>
    <t xml:space="preserve">_________________ </t>
  </si>
  <si>
    <t>"____ " ___________2026 г.</t>
  </si>
  <si>
    <t>"____ " ___________2026  г.</t>
  </si>
  <si>
    <t xml:space="preserve">Приложение  № 2 </t>
  </si>
  <si>
    <r>
      <rPr>
        <u/>
        <sz val="11"/>
        <rFont val="Arial"/>
        <family val="2"/>
        <charset val="204"/>
      </rPr>
      <t>Основание</t>
    </r>
    <r>
      <rPr>
        <sz val="11"/>
        <rFont val="Arial"/>
        <family val="2"/>
        <charset val="204"/>
      </rPr>
      <t>:  проект РД 55181848.423286.658, ведомости объемов работ</t>
    </r>
  </si>
  <si>
    <r>
      <t xml:space="preserve">Мы, нижеподписавшиеся, от лица "Заказчика" - директор ООО "ЭН+ ГИДРО" Кузнецов Сергей Владимирович, действующий на основании Устава,  и  от лица "Подрядчика" - __________, действующий на основании Устава, удостоверяем, что сторонами достигнуто соглашение по стоимости выполнения  строительно-монтажных и пусконаладочных работ по объекту: </t>
    </r>
    <r>
      <rPr>
        <b/>
        <sz val="11"/>
        <rFont val="Arial"/>
        <family val="2"/>
        <charset val="204"/>
      </rPr>
      <t xml:space="preserve">«Сооружения перекачки хозяйственно-бытовых стоков Братской ГЭС. Инв. № 00030203. Техническое перевооружение трубопровода КНС-2» </t>
    </r>
    <r>
      <rPr>
        <sz val="11"/>
        <rFont val="Arial"/>
        <family val="2"/>
        <charset val="204"/>
      </rPr>
      <t>в размере __________</t>
    </r>
    <r>
      <rPr>
        <b/>
        <sz val="11"/>
        <rFont val="Arial"/>
        <family val="2"/>
        <charset val="204"/>
      </rPr>
      <t xml:space="preserve"> (______________)</t>
    </r>
    <r>
      <rPr>
        <sz val="11"/>
        <rFont val="Arial"/>
        <family val="2"/>
        <charset val="204"/>
      </rPr>
      <t xml:space="preserve"> рублей 00 копеек без НДС, кроме того стоимость увеличивается на сумму НДС по ставке, предусмотренной действующей редакцией НК РФ, в том числе:</t>
    </r>
  </si>
  <si>
    <r>
      <t xml:space="preserve">по объекту: </t>
    </r>
    <r>
      <rPr>
        <b/>
        <sz val="11"/>
        <rFont val="Arial"/>
        <family val="2"/>
        <charset val="204"/>
      </rPr>
      <t>«Сооружения перекачки хозяйственно-бытовых стоков Братской ГЭС. Инв. № 00030203. Техническое перевооружение трубопровода КНС-2»</t>
    </r>
  </si>
  <si>
    <r>
      <rPr>
        <sz val="10"/>
        <rFont val="Arial"/>
        <family val="2"/>
        <charset val="204"/>
      </rPr>
      <t>по объекту</t>
    </r>
    <r>
      <rPr>
        <b/>
        <u/>
        <sz val="10"/>
        <rFont val="Arial"/>
        <family val="2"/>
        <charset val="204"/>
      </rPr>
      <t>: «Сооружения перекачки хозяйственно-бытовых стоков Братской ГЭС. Инв. № 00030203. Техническое перевооружение трубопровода КНС-2»</t>
    </r>
  </si>
  <si>
    <t xml:space="preserve">Подрядчик: </t>
  </si>
  <si>
    <r>
      <rPr>
        <u/>
        <sz val="11"/>
        <rFont val="Arial"/>
        <family val="2"/>
        <charset val="204"/>
      </rPr>
      <t xml:space="preserve">по объекту: </t>
    </r>
    <r>
      <rPr>
        <b/>
        <u/>
        <sz val="11"/>
        <rFont val="Arial"/>
        <family val="2"/>
        <charset val="204"/>
      </rPr>
      <t xml:space="preserve"> «Сооружения перекачки хозяйственно-бытовых стоков Братской ГЭС. Инв. № 00030203. Техническое перевооружение трубопровода КНС-2»</t>
    </r>
  </si>
  <si>
    <t>«Сооружения перекачки хозяйственно-бытовых стоков Братской ГЭС. Инв. № 00030203. Техническое перевооружение трубопровода КНС-2»</t>
  </si>
  <si>
    <t>оборудования поставки Подрядчика по объекту:</t>
  </si>
  <si>
    <t>Пусконаладочные работы</t>
  </si>
  <si>
    <t xml:space="preserve"> к  Договору подряда № 027/02/2026</t>
  </si>
  <si>
    <t>2 квартал 2026 г</t>
  </si>
  <si>
    <t>ЭМ.ПНР</t>
  </si>
  <si>
    <t>Вырубка деревьев</t>
  </si>
  <si>
    <t>01-01-01</t>
  </si>
  <si>
    <t>Демонтажные работы</t>
  </si>
  <si>
    <t>01-01-02</t>
  </si>
  <si>
    <t>Наружные сети  канализации</t>
  </si>
  <si>
    <t>Силовое электрооборудование</t>
  </si>
  <si>
    <t>02-01-02</t>
  </si>
  <si>
    <t>Конструкции железобетонные</t>
  </si>
  <si>
    <t>02-01-03</t>
  </si>
  <si>
    <t>Восстановление покрытий</t>
  </si>
  <si>
    <t>07-01-01</t>
  </si>
  <si>
    <t>Озеленение</t>
  </si>
  <si>
    <t>07-01-02</t>
  </si>
  <si>
    <t>Восстановление сооружений</t>
  </si>
  <si>
    <t>07-01-03</t>
  </si>
  <si>
    <t>С даты подписания договора - по 30.09.2026</t>
  </si>
  <si>
    <t>Выключатель автоматический 3P, 40 А, 10 кА, характеристика C</t>
  </si>
  <si>
    <t>шт</t>
  </si>
  <si>
    <t>Термосопротивление ДТС414-РТ100.В4.40/20</t>
  </si>
  <si>
    <t>Блок распределительный на DIN-рейку КБР 160А</t>
  </si>
  <si>
    <t>Шкаф управления электрообогревом (027/02/2025-ЭМ.ОЛ)</t>
  </si>
  <si>
    <t>Утилизация мусора</t>
  </si>
  <si>
    <t>Расчёт №1</t>
  </si>
  <si>
    <t>Итого начальная стоимость:</t>
  </si>
  <si>
    <t>4 кв.2026г (по 31.10.2026)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</si>
</sst>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0;[Red]#,##0.00"/>
    <numFmt numFmtId="168" formatCode="#,##0.0000"/>
    <numFmt numFmtId="169" formatCode="#,##0.000000000"/>
    <numFmt numFmtId="170" formatCode="#,##0.0000000000"/>
    <numFmt numFmtId="171" formatCode="0.000000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</font>
    <font>
      <sz val="11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name val="Arial"/>
      <family val="2"/>
      <charset val="204"/>
    </font>
    <font>
      <sz val="11"/>
      <color theme="1"/>
      <name val="Arial"/>
      <family val="2"/>
      <charset val="204"/>
    </font>
    <font>
      <u/>
      <sz val="11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i/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3" fillId="0" borderId="0"/>
    <xf numFmtId="0" fontId="9" fillId="0" borderId="0"/>
    <xf numFmtId="0" fontId="9" fillId="0" borderId="0"/>
    <xf numFmtId="0" fontId="8" fillId="0" borderId="0"/>
  </cellStyleXfs>
  <cellXfs count="363">
    <xf numFmtId="0" fontId="0" fillId="0" borderId="0" xfId="0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 vertical="top"/>
    </xf>
    <xf numFmtId="0" fontId="4" fillId="0" borderId="0" xfId="2" applyFont="1" applyAlignment="1">
      <alignment horizontal="right" vertical="top"/>
    </xf>
    <xf numFmtId="0" fontId="4" fillId="0" borderId="0" xfId="2" applyFont="1"/>
    <xf numFmtId="0" fontId="4" fillId="0" borderId="0" xfId="2" applyFont="1" applyAlignment="1">
      <alignment horizontal="right" vertical="top" wrapText="1"/>
    </xf>
    <xf numFmtId="0" fontId="4" fillId="0" borderId="0" xfId="2" applyFont="1" applyAlignment="1">
      <alignment vertical="top"/>
    </xf>
    <xf numFmtId="0" fontId="4" fillId="0" borderId="0" xfId="5" applyFont="1" applyFill="1" applyAlignment="1">
      <alignment horizontal="right"/>
    </xf>
    <xf numFmtId="0" fontId="4" fillId="0" borderId="0" xfId="5" applyFont="1" applyAlignment="1">
      <alignment horizontal="right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Alignment="1">
      <alignment vertical="center"/>
    </xf>
    <xf numFmtId="0" fontId="4" fillId="0" borderId="0" xfId="2" applyFont="1" applyFill="1" applyBorder="1"/>
    <xf numFmtId="0" fontId="4" fillId="0" borderId="0" xfId="2" applyFont="1" applyFill="1" applyAlignment="1">
      <alignment horizontal="left"/>
    </xf>
    <xf numFmtId="0" fontId="4" fillId="0" borderId="0" xfId="2" applyFont="1" applyFill="1" applyAlignment="1">
      <alignment horizontal="left" vertical="top"/>
    </xf>
    <xf numFmtId="0" fontId="4" fillId="0" borderId="0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4" fillId="0" borderId="8" xfId="2" applyFont="1" applyBorder="1" applyAlignment="1">
      <alignment horizontal="center"/>
    </xf>
    <xf numFmtId="2" fontId="4" fillId="0" borderId="0" xfId="2" applyNumberFormat="1" applyFont="1"/>
    <xf numFmtId="0" fontId="4" fillId="0" borderId="8" xfId="10" applyNumberFormat="1" applyFont="1" applyBorder="1" applyAlignment="1">
      <alignment vertical="center" wrapText="1"/>
    </xf>
    <xf numFmtId="0" fontId="15" fillId="0" borderId="8" xfId="0" applyNumberFormat="1" applyFont="1" applyFill="1" applyBorder="1" applyAlignment="1" applyProtection="1">
      <alignment horizontal="center" vertical="center" wrapText="1"/>
    </xf>
    <xf numFmtId="1" fontId="15" fillId="0" borderId="8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Border="1" applyAlignment="1">
      <alignment vertical="center"/>
    </xf>
    <xf numFmtId="4" fontId="4" fillId="2" borderId="8" xfId="0" applyNumberFormat="1" applyFont="1" applyFill="1" applyBorder="1" applyAlignment="1">
      <alignment vertical="center"/>
    </xf>
    <xf numFmtId="4" fontId="4" fillId="2" borderId="0" xfId="0" applyNumberFormat="1" applyFont="1" applyFill="1" applyBorder="1" applyAlignment="1">
      <alignment vertical="center"/>
    </xf>
    <xf numFmtId="0" fontId="4" fillId="0" borderId="0" xfId="2" applyFont="1" applyBorder="1"/>
    <xf numFmtId="0" fontId="7" fillId="0" borderId="8" xfId="2" applyFont="1" applyBorder="1" applyAlignment="1">
      <alignment horizontal="center"/>
    </xf>
    <xf numFmtId="0" fontId="6" fillId="0" borderId="8" xfId="2" applyFont="1" applyFill="1" applyBorder="1" applyAlignment="1">
      <alignment horizontal="left" vertical="center" wrapText="1"/>
    </xf>
    <xf numFmtId="0" fontId="6" fillId="0" borderId="8" xfId="2" applyFont="1" applyFill="1" applyBorder="1" applyAlignment="1">
      <alignment horizontal="center" vertical="center"/>
    </xf>
    <xf numFmtId="0" fontId="6" fillId="0" borderId="8" xfId="2" applyFont="1" applyFill="1" applyBorder="1" applyAlignment="1">
      <alignment horizontal="right" vertical="center"/>
    </xf>
    <xf numFmtId="4" fontId="4" fillId="2" borderId="8" xfId="2" applyNumberFormat="1" applyFont="1" applyFill="1" applyBorder="1" applyAlignment="1">
      <alignment horizontal="right" vertical="center" wrapText="1"/>
    </xf>
    <xf numFmtId="4" fontId="6" fillId="0" borderId="8" xfId="2" applyNumberFormat="1" applyFont="1" applyFill="1" applyBorder="1" applyAlignment="1">
      <alignment horizontal="right" vertical="center"/>
    </xf>
    <xf numFmtId="4" fontId="6" fillId="0" borderId="0" xfId="2" applyNumberFormat="1" applyFont="1" applyFill="1" applyBorder="1" applyAlignment="1">
      <alignment horizontal="right" vertical="center"/>
    </xf>
    <xf numFmtId="49" fontId="6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4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right" vertical="top"/>
    </xf>
    <xf numFmtId="0" fontId="4" fillId="0" borderId="0" xfId="2" applyFont="1" applyFill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4" fillId="0" borderId="0" xfId="2" applyFont="1" applyAlignment="1">
      <alignment horizontal="center" vertical="top"/>
    </xf>
    <xf numFmtId="0" fontId="4" fillId="0" borderId="0" xfId="2" applyFont="1" applyFill="1" applyAlignment="1">
      <alignment horizontal="right" vertical="top"/>
    </xf>
    <xf numFmtId="0" fontId="16" fillId="0" borderId="0" xfId="0" applyFont="1" applyAlignment="1"/>
    <xf numFmtId="0" fontId="14" fillId="0" borderId="0" xfId="2" applyFont="1"/>
    <xf numFmtId="0" fontId="4" fillId="0" borderId="0" xfId="2" applyFont="1" applyFill="1" applyAlignment="1">
      <alignment horizontal="center" vertical="center"/>
    </xf>
    <xf numFmtId="17" fontId="4" fillId="0" borderId="8" xfId="2" applyNumberFormat="1" applyFont="1" applyBorder="1" applyAlignment="1">
      <alignment horizontal="center" vertical="center" wrapText="1"/>
    </xf>
    <xf numFmtId="17" fontId="4" fillId="0" borderId="17" xfId="2" applyNumberFormat="1" applyFont="1" applyBorder="1" applyAlignment="1">
      <alignment horizontal="center" vertical="center" wrapText="1"/>
    </xf>
    <xf numFmtId="43" fontId="4" fillId="0" borderId="17" xfId="3" applyFont="1" applyFill="1" applyBorder="1" applyAlignment="1">
      <alignment vertical="center"/>
    </xf>
    <xf numFmtId="3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7" xfId="2" applyFont="1" applyBorder="1" applyAlignment="1">
      <alignment vertical="center"/>
    </xf>
    <xf numFmtId="43" fontId="4" fillId="0" borderId="10" xfId="3" applyFont="1" applyFill="1" applyBorder="1" applyAlignment="1">
      <alignment horizontal="center" vertical="center"/>
    </xf>
    <xf numFmtId="43" fontId="4" fillId="0" borderId="10" xfId="3" applyFont="1" applyFill="1" applyBorder="1" applyAlignment="1">
      <alignment vertical="center"/>
    </xf>
    <xf numFmtId="0" fontId="6" fillId="0" borderId="0" xfId="2" applyFont="1"/>
    <xf numFmtId="0" fontId="6" fillId="0" borderId="12" xfId="2" applyFont="1" applyBorder="1" applyAlignment="1">
      <alignment vertical="center"/>
    </xf>
    <xf numFmtId="43" fontId="6" fillId="0" borderId="21" xfId="3" applyFont="1" applyFill="1" applyBorder="1" applyAlignment="1">
      <alignment horizontal="center" vertical="center"/>
    </xf>
    <xf numFmtId="43" fontId="6" fillId="0" borderId="21" xfId="3" applyFont="1" applyFill="1" applyBorder="1" applyAlignment="1">
      <alignment vertical="center"/>
    </xf>
    <xf numFmtId="43" fontId="6" fillId="0" borderId="18" xfId="3" applyFont="1" applyFill="1" applyBorder="1" applyAlignment="1">
      <alignment vertical="center"/>
    </xf>
    <xf numFmtId="0" fontId="4" fillId="0" borderId="0" xfId="0" applyFont="1" applyAlignment="1"/>
    <xf numFmtId="0" fontId="4" fillId="0" borderId="0" xfId="0" applyFont="1" applyFill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19" fillId="0" borderId="0" xfId="0" applyFont="1"/>
    <xf numFmtId="0" fontId="4" fillId="0" borderId="7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8" xfId="5" applyFont="1" applyBorder="1" applyAlignment="1">
      <alignment horizontal="left" vertical="center" wrapText="1"/>
    </xf>
    <xf numFmtId="0" fontId="6" fillId="0" borderId="13" xfId="5" applyFont="1" applyBorder="1" applyAlignment="1">
      <alignment horizontal="left" vertical="center" wrapText="1"/>
    </xf>
    <xf numFmtId="0" fontId="6" fillId="0" borderId="0" xfId="0" applyFont="1" applyAlignment="1">
      <alignment vertical="top"/>
    </xf>
    <xf numFmtId="0" fontId="6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0" borderId="0" xfId="2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Border="1"/>
    <xf numFmtId="0" fontId="4" fillId="0" borderId="0" xfId="0" applyFont="1" applyBorder="1" applyAlignment="1">
      <alignment horizontal="left" vertical="top"/>
    </xf>
    <xf numFmtId="0" fontId="10" fillId="0" borderId="8" xfId="4" applyFont="1" applyFill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4" fontId="10" fillId="2" borderId="8" xfId="4" applyNumberFormat="1" applyFont="1" applyFill="1" applyBorder="1" applyAlignment="1">
      <alignment horizontal="center" vertical="center" wrapText="1"/>
    </xf>
    <xf numFmtId="4" fontId="10" fillId="0" borderId="8" xfId="4" applyNumberFormat="1" applyFont="1" applyFill="1" applyBorder="1" applyAlignment="1">
      <alignment horizontal="center" vertical="center" wrapText="1"/>
    </xf>
    <xf numFmtId="0" fontId="11" fillId="0" borderId="8" xfId="4" applyFont="1" applyBorder="1"/>
    <xf numFmtId="0" fontId="11" fillId="0" borderId="8" xfId="4" applyFont="1" applyBorder="1" applyAlignment="1">
      <alignment horizontal="left" vertical="center" wrapText="1"/>
    </xf>
    <xf numFmtId="4" fontId="11" fillId="2" borderId="8" xfId="4" applyNumberFormat="1" applyFont="1" applyFill="1" applyBorder="1" applyAlignment="1">
      <alignment horizontal="center" vertical="center" wrapText="1"/>
    </xf>
    <xf numFmtId="4" fontId="11" fillId="0" borderId="8" xfId="4" applyNumberFormat="1" applyFont="1" applyBorder="1" applyAlignment="1">
      <alignment horizontal="center" vertical="center" wrapText="1"/>
    </xf>
    <xf numFmtId="0" fontId="10" fillId="0" borderId="8" xfId="4" applyFont="1" applyBorder="1"/>
    <xf numFmtId="4" fontId="10" fillId="0" borderId="8" xfId="4" applyNumberFormat="1" applyFont="1" applyBorder="1" applyAlignment="1">
      <alignment horizontal="center" vertical="center" wrapText="1"/>
    </xf>
    <xf numFmtId="0" fontId="10" fillId="0" borderId="0" xfId="4" applyFont="1" applyBorder="1"/>
    <xf numFmtId="0" fontId="10" fillId="0" borderId="0" xfId="4" applyFont="1" applyBorder="1" applyAlignment="1">
      <alignment horizontal="left" vertical="center" wrapText="1"/>
    </xf>
    <xf numFmtId="4" fontId="10" fillId="0" borderId="0" xfId="4" applyNumberFormat="1" applyFont="1" applyBorder="1" applyAlignment="1">
      <alignment horizontal="center" vertical="center" wrapText="1"/>
    </xf>
    <xf numFmtId="0" fontId="10" fillId="0" borderId="0" xfId="4" applyFont="1"/>
    <xf numFmtId="0" fontId="10" fillId="0" borderId="0" xfId="4" applyFont="1" applyAlignment="1">
      <alignment horizontal="left"/>
    </xf>
    <xf numFmtId="0" fontId="10" fillId="0" borderId="0" xfId="5" applyFont="1" applyAlignment="1">
      <alignment horizontal="left"/>
    </xf>
    <xf numFmtId="0" fontId="10" fillId="0" borderId="0" xfId="5" applyFont="1"/>
    <xf numFmtId="0" fontId="10" fillId="0" borderId="0" xfId="5" applyFont="1" applyAlignment="1">
      <alignment horizontal="right"/>
    </xf>
    <xf numFmtId="0" fontId="10" fillId="0" borderId="0" xfId="7" applyFont="1" applyAlignment="1">
      <alignment horizontal="right"/>
    </xf>
    <xf numFmtId="0" fontId="10" fillId="0" borderId="0" xfId="4" applyFont="1" applyBorder="1" applyAlignment="1">
      <alignment horizontal="right" vertical="top"/>
    </xf>
    <xf numFmtId="0" fontId="10" fillId="0" borderId="0" xfId="4" applyFont="1" applyAlignment="1">
      <alignment vertical="center"/>
    </xf>
    <xf numFmtId="0" fontId="10" fillId="0" borderId="0" xfId="4" applyFont="1" applyAlignment="1">
      <alignment horizontal="center" vertical="center" wrapText="1"/>
    </xf>
    <xf numFmtId="0" fontId="10" fillId="0" borderId="8" xfId="4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center" vertical="center" wrapText="1"/>
    </xf>
    <xf numFmtId="4" fontId="10" fillId="0" borderId="0" xfId="4" applyNumberFormat="1" applyFont="1"/>
    <xf numFmtId="168" fontId="10" fillId="0" borderId="0" xfId="4" applyNumberFormat="1" applyFont="1"/>
    <xf numFmtId="4" fontId="10" fillId="2" borderId="8" xfId="1" applyNumberFormat="1" applyFont="1" applyFill="1" applyBorder="1" applyAlignment="1">
      <alignment horizontal="center" vertical="center"/>
    </xf>
    <xf numFmtId="0" fontId="11" fillId="0" borderId="0" xfId="4" applyFont="1"/>
    <xf numFmtId="0" fontId="10" fillId="0" borderId="0" xfId="4" applyFont="1" applyAlignment="1">
      <alignment vertical="top" wrapText="1"/>
    </xf>
    <xf numFmtId="0" fontId="12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7" borderId="34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10" fillId="7" borderId="42" xfId="0" applyFont="1" applyFill="1" applyBorder="1" applyAlignment="1">
      <alignment horizontal="center" vertical="center" wrapText="1"/>
    </xf>
    <xf numFmtId="0" fontId="10" fillId="2" borderId="38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4" fontId="21" fillId="0" borderId="0" xfId="0" applyNumberFormat="1" applyFont="1" applyFill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171" fontId="20" fillId="0" borderId="0" xfId="0" applyNumberFormat="1" applyFont="1" applyAlignment="1">
      <alignment horizontal="center" vertical="center"/>
    </xf>
    <xf numFmtId="169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2" borderId="7" xfId="0" applyFont="1" applyFill="1" applyBorder="1" applyAlignment="1">
      <alignment horizontal="right" vertical="center" wrapText="1"/>
    </xf>
    <xf numFmtId="0" fontId="11" fillId="3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vertical="center" wrapText="1"/>
    </xf>
    <xf numFmtId="0" fontId="22" fillId="2" borderId="10" xfId="0" applyFont="1" applyFill="1" applyBorder="1" applyAlignment="1">
      <alignment vertical="center" wrapText="1"/>
    </xf>
    <xf numFmtId="0" fontId="22" fillId="2" borderId="17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right" vertical="center" wrapText="1"/>
    </xf>
    <xf numFmtId="165" fontId="13" fillId="2" borderId="8" xfId="1" applyFont="1" applyFill="1" applyBorder="1" applyAlignment="1">
      <alignment horizontal="center" vertical="center" wrapText="1"/>
    </xf>
    <xf numFmtId="165" fontId="13" fillId="2" borderId="10" xfId="1" applyFont="1" applyFill="1" applyBorder="1" applyAlignment="1">
      <alignment horizontal="center" vertical="center" wrapText="1"/>
    </xf>
    <xf numFmtId="165" fontId="13" fillId="2" borderId="17" xfId="1" applyFont="1" applyFill="1" applyBorder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/>
    </xf>
    <xf numFmtId="166" fontId="13" fillId="2" borderId="8" xfId="1" applyNumberFormat="1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4" fontId="13" fillId="2" borderId="13" xfId="0" applyNumberFormat="1" applyFont="1" applyFill="1" applyBorder="1" applyAlignment="1">
      <alignment horizontal="center" vertical="center" wrapText="1"/>
    </xf>
    <xf numFmtId="3" fontId="13" fillId="2" borderId="13" xfId="0" applyNumberFormat="1" applyFont="1" applyFill="1" applyBorder="1" applyAlignment="1">
      <alignment horizontal="center" vertical="center" wrapText="1"/>
    </xf>
    <xf numFmtId="3" fontId="13" fillId="2" borderId="21" xfId="0" applyNumberFormat="1" applyFont="1" applyFill="1" applyBorder="1" applyAlignment="1">
      <alignment horizontal="center" vertical="center" wrapText="1"/>
    </xf>
    <xf numFmtId="3" fontId="13" fillId="2" borderId="18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3" fontId="13" fillId="2" borderId="0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Alignment="1">
      <alignment horizontal="center" vertical="center" wrapText="1"/>
    </xf>
    <xf numFmtId="2" fontId="12" fillId="2" borderId="0" xfId="0" applyNumberFormat="1" applyFont="1" applyFill="1" applyAlignment="1">
      <alignment horizontal="center" vertical="center"/>
    </xf>
    <xf numFmtId="3" fontId="21" fillId="2" borderId="0" xfId="0" applyNumberFormat="1" applyFont="1" applyFill="1" applyAlignment="1">
      <alignment horizontal="center" vertical="center" wrapText="1"/>
    </xf>
    <xf numFmtId="3" fontId="12" fillId="2" borderId="0" xfId="0" applyNumberFormat="1" applyFont="1" applyFill="1" applyAlignment="1">
      <alignment horizontal="center" vertical="center" wrapText="1"/>
    </xf>
    <xf numFmtId="3" fontId="20" fillId="2" borderId="0" xfId="0" applyNumberFormat="1" applyFont="1" applyFill="1" applyAlignment="1">
      <alignment horizontal="center" vertical="center" wrapText="1"/>
    </xf>
    <xf numFmtId="0" fontId="10" fillId="0" borderId="0" xfId="0" applyFont="1" applyBorder="1" applyAlignment="1">
      <alignment horizontal="right" vertical="center"/>
    </xf>
    <xf numFmtId="0" fontId="11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vertical="center"/>
    </xf>
    <xf numFmtId="0" fontId="23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right" vertical="center"/>
    </xf>
    <xf numFmtId="9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 wrapText="1"/>
    </xf>
    <xf numFmtId="10" fontId="10" fillId="2" borderId="0" xfId="0" applyNumberFormat="1" applyFont="1" applyFill="1" applyBorder="1" applyAlignment="1">
      <alignment horizontal="right" vertical="center"/>
    </xf>
    <xf numFmtId="0" fontId="11" fillId="2" borderId="15" xfId="0" applyFont="1" applyFill="1" applyBorder="1" applyAlignment="1">
      <alignment vertical="center" wrapText="1"/>
    </xf>
    <xf numFmtId="0" fontId="24" fillId="2" borderId="14" xfId="0" applyFont="1" applyFill="1" applyBorder="1" applyAlignment="1">
      <alignment vertical="center" wrapText="1"/>
    </xf>
    <xf numFmtId="0" fontId="11" fillId="2" borderId="24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" fontId="11" fillId="7" borderId="43" xfId="0" applyNumberFormat="1" applyFont="1" applyFill="1" applyBorder="1" applyAlignment="1">
      <alignment horizontal="center" vertical="center" wrapText="1"/>
    </xf>
    <xf numFmtId="4" fontId="11" fillId="0" borderId="11" xfId="0" applyNumberFormat="1" applyFont="1" applyFill="1" applyBorder="1" applyAlignment="1">
      <alignment horizontal="center" vertical="center" wrapText="1"/>
    </xf>
    <xf numFmtId="4" fontId="10" fillId="2" borderId="8" xfId="0" applyNumberFormat="1" applyFont="1" applyFill="1" applyBorder="1" applyAlignment="1">
      <alignment horizontal="center" vertical="center" wrapText="1"/>
    </xf>
    <xf numFmtId="0" fontId="24" fillId="4" borderId="7" xfId="0" applyFont="1" applyFill="1" applyBorder="1" applyAlignment="1">
      <alignment vertical="center"/>
    </xf>
    <xf numFmtId="4" fontId="11" fillId="5" borderId="43" xfId="1" applyNumberFormat="1" applyFont="1" applyFill="1" applyBorder="1" applyAlignment="1">
      <alignment horizontal="center" vertical="center"/>
    </xf>
    <xf numFmtId="4" fontId="11" fillId="4" borderId="11" xfId="1" applyNumberFormat="1" applyFont="1" applyFill="1" applyBorder="1" applyAlignment="1">
      <alignment horizontal="center" vertical="center"/>
    </xf>
    <xf numFmtId="4" fontId="11" fillId="4" borderId="8" xfId="1" applyNumberFormat="1" applyFont="1" applyFill="1" applyBorder="1" applyAlignment="1">
      <alignment horizontal="center" vertical="center"/>
    </xf>
    <xf numFmtId="4" fontId="21" fillId="4" borderId="0" xfId="1" applyNumberFormat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4" fontId="13" fillId="2" borderId="43" xfId="1" applyNumberFormat="1" applyFont="1" applyFill="1" applyBorder="1" applyAlignment="1">
      <alignment horizontal="center" vertical="center"/>
    </xf>
    <xf numFmtId="4" fontId="13" fillId="2" borderId="8" xfId="1" applyNumberFormat="1" applyFont="1" applyFill="1" applyBorder="1" applyAlignment="1">
      <alignment horizontal="center" vertical="center"/>
    </xf>
    <xf numFmtId="4" fontId="11" fillId="2" borderId="8" xfId="1" applyNumberFormat="1" applyFont="1" applyFill="1" applyBorder="1" applyAlignment="1">
      <alignment horizontal="center" vertical="center"/>
    </xf>
    <xf numFmtId="4" fontId="21" fillId="2" borderId="0" xfId="1" applyNumberFormat="1" applyFont="1" applyFill="1" applyBorder="1" applyAlignment="1">
      <alignment horizontal="center" vertical="center"/>
    </xf>
    <xf numFmtId="4" fontId="11" fillId="2" borderId="43" xfId="1" applyNumberFormat="1" applyFont="1" applyFill="1" applyBorder="1" applyAlignment="1">
      <alignment horizontal="center" vertical="center"/>
    </xf>
    <xf numFmtId="4" fontId="11" fillId="2" borderId="11" xfId="1" applyNumberFormat="1" applyFont="1" applyFill="1" applyBorder="1" applyAlignment="1">
      <alignment horizontal="center" vertical="center"/>
    </xf>
    <xf numFmtId="4" fontId="11" fillId="4" borderId="0" xfId="1" applyNumberFormat="1" applyFont="1" applyFill="1" applyBorder="1" applyAlignment="1">
      <alignment horizontal="center" vertical="center"/>
    </xf>
    <xf numFmtId="0" fontId="24" fillId="5" borderId="7" xfId="0" applyFont="1" applyFill="1" applyBorder="1" applyAlignment="1">
      <alignment vertical="center"/>
    </xf>
    <xf numFmtId="4" fontId="11" fillId="5" borderId="11" xfId="0" applyNumberFormat="1" applyFont="1" applyFill="1" applyBorder="1" applyAlignment="1">
      <alignment horizontal="center" vertical="center" wrapText="1"/>
    </xf>
    <xf numFmtId="4" fontId="11" fillId="5" borderId="8" xfId="1" applyNumberFormat="1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 wrapText="1"/>
    </xf>
    <xf numFmtId="4" fontId="11" fillId="3" borderId="43" xfId="1" applyNumberFormat="1" applyFont="1" applyFill="1" applyBorder="1" applyAlignment="1">
      <alignment horizontal="center" vertical="center"/>
    </xf>
    <xf numFmtId="4" fontId="11" fillId="3" borderId="11" xfId="1" applyNumberFormat="1" applyFont="1" applyFill="1" applyBorder="1" applyAlignment="1">
      <alignment horizontal="center" vertical="center"/>
    </xf>
    <xf numFmtId="4" fontId="11" fillId="3" borderId="8" xfId="1" applyNumberFormat="1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vertical="center" wrapText="1"/>
    </xf>
    <xf numFmtId="170" fontId="13" fillId="3" borderId="43" xfId="1" applyNumberFormat="1" applyFont="1" applyFill="1" applyBorder="1" applyAlignment="1">
      <alignment horizontal="center" vertical="center"/>
    </xf>
    <xf numFmtId="170" fontId="13" fillId="3" borderId="11" xfId="1" applyNumberFormat="1" applyFont="1" applyFill="1" applyBorder="1" applyAlignment="1">
      <alignment horizontal="center" vertical="center"/>
    </xf>
    <xf numFmtId="4" fontId="13" fillId="3" borderId="8" xfId="1" applyNumberFormat="1" applyFont="1" applyFill="1" applyBorder="1" applyAlignment="1">
      <alignment horizontal="center" vertical="center"/>
    </xf>
    <xf numFmtId="4" fontId="13" fillId="3" borderId="10" xfId="1" applyNumberFormat="1" applyFont="1" applyFill="1" applyBorder="1" applyAlignment="1">
      <alignment horizontal="center" vertical="center"/>
    </xf>
    <xf numFmtId="4" fontId="13" fillId="3" borderId="17" xfId="1" applyNumberFormat="1" applyFont="1" applyFill="1" applyBorder="1" applyAlignment="1">
      <alignment horizontal="center" vertical="center"/>
    </xf>
    <xf numFmtId="4" fontId="11" fillId="3" borderId="10" xfId="1" applyNumberFormat="1" applyFont="1" applyFill="1" applyBorder="1" applyAlignment="1">
      <alignment horizontal="center" vertical="center"/>
    </xf>
    <xf numFmtId="4" fontId="11" fillId="3" borderId="17" xfId="1" applyNumberFormat="1" applyFont="1" applyFill="1" applyBorder="1" applyAlignment="1">
      <alignment horizontal="center" vertical="center"/>
    </xf>
    <xf numFmtId="4" fontId="10" fillId="2" borderId="43" xfId="1" applyNumberFormat="1" applyFont="1" applyFill="1" applyBorder="1" applyAlignment="1">
      <alignment horizontal="center" vertical="center"/>
    </xf>
    <xf numFmtId="4" fontId="10" fillId="2" borderId="11" xfId="1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7" xfId="1" applyNumberFormat="1" applyFont="1" applyFill="1" applyBorder="1" applyAlignment="1">
      <alignment horizontal="center" vertical="center"/>
    </xf>
    <xf numFmtId="4" fontId="11" fillId="3" borderId="44" xfId="1" applyNumberFormat="1" applyFont="1" applyFill="1" applyBorder="1" applyAlignment="1">
      <alignment horizontal="center" vertical="center"/>
    </xf>
    <xf numFmtId="4" fontId="13" fillId="2" borderId="9" xfId="0" applyNumberFormat="1" applyFont="1" applyFill="1" applyBorder="1" applyAlignment="1">
      <alignment horizontal="center" vertical="center" wrapText="1"/>
    </xf>
    <xf numFmtId="4" fontId="13" fillId="2" borderId="8" xfId="0" applyNumberFormat="1" applyFont="1" applyFill="1" applyBorder="1" applyAlignment="1">
      <alignment vertical="center" wrapText="1"/>
    </xf>
    <xf numFmtId="167" fontId="13" fillId="2" borderId="8" xfId="1" applyNumberFormat="1" applyFont="1" applyFill="1" applyBorder="1" applyAlignment="1">
      <alignment horizontal="center" vertical="center" wrapText="1"/>
    </xf>
    <xf numFmtId="4" fontId="13" fillId="2" borderId="8" xfId="0" applyNumberFormat="1" applyFont="1" applyFill="1" applyBorder="1" applyAlignment="1">
      <alignment horizontal="center" vertical="center" wrapText="1"/>
    </xf>
    <xf numFmtId="167" fontId="13" fillId="2" borderId="13" xfId="0" applyNumberFormat="1" applyFont="1" applyFill="1" applyBorder="1" applyAlignment="1">
      <alignment horizontal="center" vertical="center" wrapText="1"/>
    </xf>
    <xf numFmtId="49" fontId="11" fillId="2" borderId="0" xfId="2" applyNumberFormat="1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10" fillId="0" borderId="0" xfId="4" applyFont="1" applyFill="1"/>
    <xf numFmtId="0" fontId="10" fillId="0" borderId="0" xfId="4" applyFont="1" applyFill="1" applyBorder="1"/>
    <xf numFmtId="0" fontId="11" fillId="0" borderId="0" xfId="4" applyFont="1" applyFill="1" applyBorder="1" applyAlignment="1">
      <alignment vertical="center"/>
    </xf>
    <xf numFmtId="0" fontId="11" fillId="0" borderId="0" xfId="4" applyFont="1" applyFill="1" applyAlignment="1">
      <alignment horizontal="left" vertical="center"/>
    </xf>
    <xf numFmtId="0" fontId="11" fillId="0" borderId="0" xfId="4" applyFont="1" applyFill="1" applyAlignment="1">
      <alignment vertical="center"/>
    </xf>
    <xf numFmtId="0" fontId="10" fillId="0" borderId="0" xfId="4" applyFont="1" applyFill="1" applyAlignment="1">
      <alignment wrapText="1"/>
    </xf>
    <xf numFmtId="0" fontId="10" fillId="0" borderId="0" xfId="4" applyFont="1" applyFill="1" applyAlignment="1">
      <alignment horizontal="left"/>
    </xf>
    <xf numFmtId="0" fontId="10" fillId="0" borderId="0" xfId="4" applyFont="1" applyFill="1" applyBorder="1" applyAlignment="1">
      <alignment horizontal="right"/>
    </xf>
    <xf numFmtId="0" fontId="11" fillId="0" borderId="8" xfId="4" applyFont="1" applyFill="1" applyBorder="1" applyAlignment="1">
      <alignment horizontal="center" vertical="center"/>
    </xf>
    <xf numFmtId="0" fontId="17" fillId="0" borderId="8" xfId="4" applyFont="1" applyFill="1" applyBorder="1" applyAlignment="1">
      <alignment vertical="top" wrapText="1"/>
    </xf>
    <xf numFmtId="4" fontId="10" fillId="0" borderId="8" xfId="4" applyNumberFormat="1" applyFont="1" applyFill="1" applyBorder="1" applyAlignment="1">
      <alignment horizontal="center" vertical="center"/>
    </xf>
    <xf numFmtId="4" fontId="11" fillId="0" borderId="8" xfId="4" applyNumberFormat="1" applyFont="1" applyFill="1" applyBorder="1" applyAlignment="1">
      <alignment horizontal="center" vertical="center"/>
    </xf>
    <xf numFmtId="49" fontId="17" fillId="0" borderId="8" xfId="4" applyNumberFormat="1" applyFont="1" applyFill="1" applyBorder="1" applyAlignment="1">
      <alignment horizontal="center" vertical="center" wrapText="1"/>
    </xf>
    <xf numFmtId="49" fontId="11" fillId="0" borderId="8" xfId="4" applyNumberFormat="1" applyFont="1" applyFill="1" applyBorder="1" applyAlignment="1">
      <alignment horizontal="center" vertical="center" wrapText="1"/>
    </xf>
    <xf numFmtId="49" fontId="11" fillId="0" borderId="8" xfId="4" applyNumberFormat="1" applyFont="1" applyFill="1" applyBorder="1" applyAlignment="1">
      <alignment horizontal="left" vertical="center" wrapText="1"/>
    </xf>
    <xf numFmtId="4" fontId="11" fillId="0" borderId="8" xfId="4" applyNumberFormat="1" applyFont="1" applyFill="1" applyBorder="1" applyAlignment="1">
      <alignment horizontal="center" vertical="center" wrapText="1"/>
    </xf>
    <xf numFmtId="0" fontId="11" fillId="0" borderId="0" xfId="4" applyFont="1" applyFill="1" applyBorder="1"/>
    <xf numFmtId="0" fontId="11" fillId="0" borderId="0" xfId="4" applyFont="1" applyFill="1"/>
    <xf numFmtId="0" fontId="10" fillId="0" borderId="8" xfId="4" applyFont="1" applyFill="1" applyBorder="1"/>
    <xf numFmtId="0" fontId="10" fillId="0" borderId="8" xfId="4" applyFont="1" applyFill="1" applyBorder="1" applyAlignment="1">
      <alignment horizontal="left" vertical="center"/>
    </xf>
    <xf numFmtId="4" fontId="10" fillId="0" borderId="8" xfId="4" applyNumberFormat="1" applyFont="1" applyFill="1" applyBorder="1" applyAlignment="1">
      <alignment horizontal="center"/>
    </xf>
    <xf numFmtId="0" fontId="11" fillId="0" borderId="8" xfId="4" applyFont="1" applyFill="1" applyBorder="1" applyAlignment="1">
      <alignment horizontal="left" vertical="center"/>
    </xf>
    <xf numFmtId="0" fontId="11" fillId="0" borderId="0" xfId="4" applyFont="1" applyFill="1" applyBorder="1" applyAlignment="1">
      <alignment horizontal="center"/>
    </xf>
    <xf numFmtId="0" fontId="10" fillId="0" borderId="0" xfId="4" applyFont="1" applyFill="1" applyBorder="1" applyAlignment="1">
      <alignment horizontal="left"/>
    </xf>
    <xf numFmtId="4" fontId="10" fillId="0" borderId="0" xfId="4" applyNumberFormat="1" applyFont="1" applyFill="1"/>
    <xf numFmtId="0" fontId="10" fillId="0" borderId="1" xfId="4" applyFont="1" applyBorder="1"/>
    <xf numFmtId="0" fontId="10" fillId="0" borderId="0" xfId="4" applyFont="1" applyFill="1" applyBorder="1" applyAlignment="1">
      <alignment horizontal="center"/>
    </xf>
    <xf numFmtId="0" fontId="10" fillId="0" borderId="0" xfId="5" applyFont="1" applyFill="1" applyAlignment="1">
      <alignment horizontal="right"/>
    </xf>
    <xf numFmtId="0" fontId="10" fillId="6" borderId="0" xfId="4" applyFont="1" applyFill="1" applyBorder="1"/>
    <xf numFmtId="0" fontId="10" fillId="6" borderId="0" xfId="4" applyFont="1" applyFill="1" applyBorder="1" applyAlignment="1">
      <alignment vertical="center"/>
    </xf>
    <xf numFmtId="0" fontId="10" fillId="0" borderId="0" xfId="4" applyFont="1" applyFill="1" applyBorder="1" applyAlignment="1">
      <alignment vertical="center"/>
    </xf>
    <xf numFmtId="0" fontId="13" fillId="0" borderId="0" xfId="4" applyFont="1" applyFill="1" applyBorder="1"/>
    <xf numFmtId="0" fontId="10" fillId="0" borderId="8" xfId="4" applyFont="1" applyFill="1" applyBorder="1" applyAlignment="1">
      <alignment horizontal="center" vertical="center" wrapText="1"/>
    </xf>
    <xf numFmtId="0" fontId="10" fillId="0" borderId="0" xfId="4" applyFont="1" applyFill="1" applyAlignment="1">
      <alignment vertical="center"/>
    </xf>
    <xf numFmtId="0" fontId="11" fillId="0" borderId="0" xfId="4" applyFont="1" applyFill="1" applyBorder="1" applyAlignment="1">
      <alignment horizontal="center" wrapText="1"/>
    </xf>
    <xf numFmtId="0" fontId="11" fillId="0" borderId="0" xfId="4" applyFont="1" applyFill="1" applyBorder="1" applyAlignment="1">
      <alignment wrapText="1"/>
    </xf>
    <xf numFmtId="0" fontId="24" fillId="0" borderId="0" xfId="4" applyFont="1" applyFill="1" applyBorder="1" applyAlignment="1">
      <alignment wrapText="1"/>
    </xf>
    <xf numFmtId="0" fontId="10" fillId="0" borderId="0" xfId="4" applyFont="1"/>
    <xf numFmtId="0" fontId="25" fillId="2" borderId="8" xfId="0" applyFont="1" applyFill="1" applyBorder="1" applyAlignment="1">
      <alignment horizontal="left" vertical="center" wrapText="1"/>
    </xf>
    <xf numFmtId="0" fontId="4" fillId="0" borderId="14" xfId="2" applyFont="1" applyBorder="1" applyAlignment="1">
      <alignment horizontal="left" vertical="top" wrapText="1"/>
    </xf>
    <xf numFmtId="4" fontId="4" fillId="2" borderId="10" xfId="2" applyNumberFormat="1" applyFont="1" applyFill="1" applyBorder="1" applyAlignment="1">
      <alignment horizontal="center" vertical="center"/>
    </xf>
    <xf numFmtId="0" fontId="6" fillId="0" borderId="7" xfId="2" applyFont="1" applyBorder="1" applyAlignment="1">
      <alignment horizontal="center" vertical="center" wrapText="1"/>
    </xf>
    <xf numFmtId="4" fontId="6" fillId="2" borderId="10" xfId="2" applyNumberFormat="1" applyFont="1" applyFill="1" applyBorder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0" fontId="10" fillId="0" borderId="0" xfId="4" applyFont="1" applyAlignment="1">
      <alignment horizontal="left" vertical="top" wrapText="1"/>
    </xf>
    <xf numFmtId="0" fontId="11" fillId="0" borderId="0" xfId="4" applyFont="1" applyAlignment="1">
      <alignment horizontal="center"/>
    </xf>
    <xf numFmtId="0" fontId="11" fillId="0" borderId="0" xfId="4" applyFont="1" applyAlignment="1">
      <alignment horizontal="center" vertical="center"/>
    </xf>
    <xf numFmtId="0" fontId="10" fillId="2" borderId="0" xfId="5" applyFont="1" applyFill="1" applyAlignment="1">
      <alignment horizontal="justify" vertical="top"/>
    </xf>
    <xf numFmtId="0" fontId="10" fillId="0" borderId="0" xfId="4" applyFont="1" applyAlignment="1">
      <alignment wrapText="1"/>
    </xf>
    <xf numFmtId="0" fontId="10" fillId="0" borderId="0" xfId="4" applyFont="1"/>
    <xf numFmtId="0" fontId="10" fillId="0" borderId="0" xfId="5" applyFont="1" applyAlignment="1">
      <alignment horizontal="left" vertical="top" wrapText="1"/>
    </xf>
    <xf numFmtId="0" fontId="10" fillId="0" borderId="10" xfId="4" applyFont="1" applyBorder="1" applyAlignment="1">
      <alignment horizontal="left" vertical="center" wrapText="1"/>
    </xf>
    <xf numFmtId="0" fontId="10" fillId="0" borderId="2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2" xfId="0" applyFont="1" applyFill="1" applyBorder="1" applyAlignment="1">
      <alignment horizontal="left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left" vertical="center" wrapText="1"/>
    </xf>
    <xf numFmtId="10" fontId="10" fillId="2" borderId="1" xfId="0" applyNumberFormat="1" applyFont="1" applyFill="1" applyBorder="1" applyAlignment="1">
      <alignment horizontal="center" vertical="center" wrapText="1"/>
    </xf>
    <xf numFmtId="49" fontId="10" fillId="2" borderId="0" xfId="2" applyNumberFormat="1" applyFont="1" applyFill="1" applyAlignment="1">
      <alignment horizontal="left" vertical="center" wrapText="1"/>
    </xf>
    <xf numFmtId="0" fontId="11" fillId="3" borderId="10" xfId="0" applyFont="1" applyFill="1" applyBorder="1" applyAlignment="1">
      <alignment horizontal="right" vertical="center" wrapText="1"/>
    </xf>
    <xf numFmtId="0" fontId="11" fillId="3" borderId="2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right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21" xfId="0" applyFont="1" applyFill="1" applyBorder="1" applyAlignment="1">
      <alignment horizontal="right" vertical="center"/>
    </xf>
    <xf numFmtId="0" fontId="13" fillId="2" borderId="23" xfId="0" applyFont="1" applyFill="1" applyBorder="1" applyAlignment="1">
      <alignment horizontal="right" vertical="center"/>
    </xf>
    <xf numFmtId="0" fontId="22" fillId="2" borderId="20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4" fillId="4" borderId="10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left" vertical="center"/>
    </xf>
    <xf numFmtId="0" fontId="13" fillId="2" borderId="11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49" fontId="11" fillId="2" borderId="0" xfId="2" applyNumberFormat="1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3" fillId="3" borderId="10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7" borderId="39" xfId="0" applyFont="1" applyFill="1" applyBorder="1" applyAlignment="1">
      <alignment horizontal="center" vertical="center" wrapText="1"/>
    </xf>
    <xf numFmtId="0" fontId="11" fillId="7" borderId="40" xfId="0" applyFont="1" applyFill="1" applyBorder="1" applyAlignment="1">
      <alignment horizontal="center" vertical="center" wrapText="1"/>
    </xf>
    <xf numFmtId="0" fontId="11" fillId="7" borderId="41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/>
    </xf>
    <xf numFmtId="0" fontId="24" fillId="2" borderId="2" xfId="0" applyFont="1" applyFill="1" applyBorder="1" applyAlignment="1">
      <alignment horizontal="left" vertical="center"/>
    </xf>
    <xf numFmtId="0" fontId="4" fillId="0" borderId="0" xfId="2" applyFont="1" applyAlignment="1">
      <alignment horizontal="left" vertical="top" wrapText="1"/>
    </xf>
    <xf numFmtId="0" fontId="6" fillId="0" borderId="0" xfId="2" applyFont="1" applyAlignment="1">
      <alignment horizontal="center" vertical="top"/>
    </xf>
    <xf numFmtId="0" fontId="14" fillId="0" borderId="0" xfId="2" applyFont="1" applyAlignment="1">
      <alignment horizontal="center" wrapText="1"/>
    </xf>
    <xf numFmtId="0" fontId="4" fillId="0" borderId="19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10" fillId="0" borderId="0" xfId="4" applyFont="1" applyFill="1" applyAlignment="1">
      <alignment horizontal="left" vertical="top" wrapText="1"/>
    </xf>
    <xf numFmtId="0" fontId="11" fillId="0" borderId="0" xfId="4" applyFont="1" applyFill="1" applyAlignment="1">
      <alignment horizontal="center" vertical="center"/>
    </xf>
    <xf numFmtId="0" fontId="23" fillId="0" borderId="0" xfId="4" applyFont="1" applyFill="1" applyAlignment="1">
      <alignment horizontal="center" vertical="top" wrapText="1"/>
    </xf>
    <xf numFmtId="0" fontId="10" fillId="0" borderId="9" xfId="4" applyFont="1" applyFill="1" applyBorder="1" applyAlignment="1">
      <alignment horizontal="center" vertical="center" wrapText="1"/>
    </xf>
    <xf numFmtId="0" fontId="10" fillId="0" borderId="14" xfId="4" applyFont="1" applyFill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center" vertical="center" wrapText="1"/>
    </xf>
    <xf numFmtId="0" fontId="10" fillId="0" borderId="8" xfId="4" applyFont="1" applyFill="1" applyBorder="1" applyAlignment="1"/>
    <xf numFmtId="0" fontId="11" fillId="0" borderId="9" xfId="4" applyFont="1" applyFill="1" applyBorder="1" applyAlignment="1">
      <alignment horizontal="center" vertical="center" wrapText="1"/>
    </xf>
    <xf numFmtId="0" fontId="11" fillId="0" borderId="14" xfId="4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top" wrapText="1"/>
    </xf>
    <xf numFmtId="0" fontId="4" fillId="0" borderId="0" xfId="2" applyFont="1" applyAlignment="1">
      <alignment horizontal="center" vertical="top"/>
    </xf>
    <xf numFmtId="0" fontId="14" fillId="0" borderId="0" xfId="2" applyFont="1" applyAlignment="1">
      <alignment horizontal="center" vertical="top" wrapText="1"/>
    </xf>
    <xf numFmtId="0" fontId="4" fillId="0" borderId="9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 wrapText="1" readingOrder="1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</cellXfs>
  <cellStyles count="11">
    <cellStyle name="Обычный" xfId="0" builtinId="0"/>
    <cellStyle name="Обычный 2" xfId="2" xr:uid="{00000000-0005-0000-0000-000001000000}"/>
    <cellStyle name="Обычный 2 2" xfId="4" xr:uid="{00000000-0005-0000-0000-000002000000}"/>
    <cellStyle name="Обычный 3" xfId="6" xr:uid="{00000000-0005-0000-0000-000003000000}"/>
    <cellStyle name="Обычный 3 2" xfId="7" xr:uid="{00000000-0005-0000-0000-000004000000}"/>
    <cellStyle name="Обычный 3 3" xfId="9" xr:uid="{00000000-0005-0000-0000-000005000000}"/>
    <cellStyle name="Обычный 4" xfId="5" xr:uid="{00000000-0005-0000-0000-000006000000}"/>
    <cellStyle name="Обычный 5" xfId="8" xr:uid="{00000000-0005-0000-0000-000007000000}"/>
    <cellStyle name="Обычный_Пр.4 Об.Зак" xfId="10" xr:uid="{00000000-0005-0000-0000-000008000000}"/>
    <cellStyle name="Финансовый" xfId="3" builtinId="3"/>
    <cellStyle name="Финансовый 2" xfId="1" xr:uid="{00000000-0005-0000-0000-00000A000000}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file\home\&#1055;&#1072;&#1087;&#1082;&#1072;%20&#1088;&#1072;&#1073;&#1086;&#1095;&#1072;&#1103;\&#1050;&#1086;&#1085;&#1082;&#1091;&#1088;&#1089;&#1085;&#1072;&#1103;%20&#1076;&#1086;&#1082;&#1091;&#1084;&#1077;&#1085;&#1090;&#1072;&#1094;&#1080;&#1103;\&#1058;&#1086;&#1088;&#1075;&#1080;\&#1058;&#1086;&#1088;&#1075;&#1080;%202007\8_19-24%20&#1080;&#1102;&#1085;%2007\&#1051;&#1077;&#1074;&#1086;&#1073;&#1077;&#1088;&#1077;&#1078;&#1085;&#1072;&#1103;%20-%20&#1052;&#1069;&#1057;%20&#1057;&#1080;&#1073;&#1080;&#1088;&#1080;\&#1076;&#1083;&#1103;%20&#1086;&#1090;&#1087;&#1088;&#1072;&#1074;&#1082;&#1080;\&#1051;&#1077;&#1074;&#1086;&#1073;&#1077;&#1088;&#1077;&#1078;&#1085;&#1072;&#1103;%20&#1055;&#1057;%20-%20&#1089;&#1084;&#1077;&#1090;&#1072;%20&#1089;&#1074;&#1103;&#1079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  <sheetName val="ААС М.Вешак (259,8)"/>
      <sheetName val="24 2 эт"/>
      <sheetName val="Дополнительные параметры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SakhNIPI5"/>
      <sheetName val="ПИР"/>
      <sheetName val="свод 3"/>
      <sheetName val="информация"/>
      <sheetName val="шаблон"/>
      <sheetName val="геолог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2-stage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Настр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Вспом."/>
      <sheetName val="УКП"/>
      <sheetName val="БД"/>
      <sheetName val="Лист4"/>
      <sheetName val="Общий"/>
      <sheetName val="ТабР"/>
      <sheetName val="ИД ПНР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Приложение 2"/>
      <sheetName val="Имя"/>
      <sheetName val="Смета 2 эл.монтаж"/>
      <sheetName val="Смета 1 общестроит"/>
      <sheetName val="анализ 2003_2004исполнение МТО"/>
      <sheetName val="Main list"/>
      <sheetName val="41"/>
      <sheetName val=" Свод"/>
      <sheetName val="Договорная цена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см 5 ОДД 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СмРучБур"/>
      <sheetName val="GLOBAL"/>
      <sheetName val="Прочее"/>
      <sheetName val="ЛЧ Р"/>
      <sheetName val="темп"/>
      <sheetName val="ЕТС (ф)"/>
      <sheetName val="эл_химз_3"/>
      <sheetName val="Исх1"/>
      <sheetName val="РС"/>
      <sheetName val="Смета 7"/>
      <sheetName val="2_Геология"/>
      <sheetName val="Объем_работ"/>
      <sheetName val="ТЗ_АСУ-1"/>
      <sheetName val="Виды_работ_АСО"/>
      <sheetName val="таблица_руко "/>
      <sheetName val="ИД_СМР"/>
      <sheetName val="ФОТ_для_смет"/>
      <sheetName val="Вспом_"/>
      <sheetName val="таблица_руко_"/>
      <sheetName val="ПД-2_2"/>
      <sheetName val="1_14"/>
      <sheetName val="1_7"/>
      <sheetName val="РАСПРЕД_ПО_ПРОЦЕСС"/>
      <sheetName val="Исх_"/>
      <sheetName val="ИД_ПНР"/>
      <sheetName val="7"/>
      <sheetName val="Локальная смета 6-3-2"/>
      <sheetName val="Settings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суб_подряд2"/>
      <sheetName val="ПСБ_-_ОЭ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таблица_руко_1"/>
      <sheetName val="см_5_ОДД_"/>
      <sheetName val="сммашбур"/>
      <sheetName val="ОбмОбслЗемОд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/>
      <sheetData sheetId="1156" refreshError="1"/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 refreshError="1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ПДР+Бюджет ЮНГ НТЦ Уфа (2005-20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  <sheetName val="2.2 "/>
      <sheetName val="Зап-3- СЦБ"/>
      <sheetName val="HP и оргтехника"/>
      <sheetName val="свод 2"/>
      <sheetName val="Summary"/>
      <sheetName val="СметаСводная Колпино"/>
      <sheetName val="1"/>
      <sheetName val="см8"/>
      <sheetName val="свод 3"/>
      <sheetName val="топо"/>
      <sheetName val="№5 СУБ Инж защ"/>
      <sheetName val="Journals"/>
      <sheetName val="Смета 1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исходные данные"/>
      <sheetName val="расчетные таблицы"/>
      <sheetName val="свод"/>
      <sheetName val="Сводная смета"/>
      <sheetName val="СМЕТА проект"/>
      <sheetName val="list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етаСводная снег"/>
      <sheetName val="См.№7 Эл."/>
      <sheetName val="См.№8 Пож."/>
      <sheetName val="См.№3 ВиК"/>
      <sheetName val="ИД"/>
      <sheetName val="Control"/>
      <sheetName val="RSOILBAL"/>
      <sheetName val="Lim"/>
      <sheetName val="Дополнительные параметры"/>
      <sheetName val="Destination"/>
      <sheetName val="sapactivexlhiddensheet"/>
      <sheetName val="ID"/>
      <sheetName val="ПД"/>
      <sheetName val="информация"/>
      <sheetName val="16"/>
      <sheetName val="См 1 наруж.водопровод"/>
      <sheetName val="MAIN_PARAMETERS"/>
      <sheetName val="свод1"/>
      <sheetName val=""/>
      <sheetName val="трансформация1"/>
      <sheetName val="Прибыль опл"/>
      <sheetName val="ИД СМР"/>
      <sheetName val="ИД ПНР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Lucent"/>
      <sheetName val="Main"/>
      <sheetName val="Хар_"/>
      <sheetName val="С1_"/>
      <sheetName val="Сводная смета + КП 4_ПИР АСТУЭ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метаСводная Рыб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  <sheetName val="Финплан"/>
      <sheetName val="См3(подходы)"/>
      <sheetName val="См2(мост)"/>
      <sheetName val="КУ1"/>
      <sheetName val="1155"/>
      <sheetName val="93-110"/>
      <sheetName val="Данные для расчёта сметы"/>
      <sheetName val="Лист опроса"/>
      <sheetName val=""/>
      <sheetName val="СметаСводная гост"/>
      <sheetName val="Коэффициенты"/>
      <sheetName val="Variant 1"/>
      <sheetName val="Трудовой процесс. Норматив"/>
      <sheetName val="Виды работ"/>
      <sheetName val="manual"/>
      <sheetName val="лист общих данных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Спецификация"/>
      <sheetName val="К.С.М.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Лист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93-110"/>
      <sheetName val="Пример расчета"/>
      <sheetName val="sapactivexlhiddensheet"/>
      <sheetName val="ПДР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СПЕЦИФИКАЦИЯ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  <sheetName val="ПД"/>
      <sheetName val="DATA"/>
      <sheetName val="8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  <sheetName val="Общ"/>
      <sheetName val="Коэффициенты"/>
      <sheetName val="база"/>
      <sheetName val="СметаСводная гост"/>
      <sheetName val="Лист опроса"/>
      <sheetName val="XLR_NoRangeSheet"/>
      <sheetName val="№5_СУБ_Инж_защ"/>
      <sheetName val="К.С.М."/>
      <sheetName val="Ф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к.рын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К.С.М."/>
      <sheetName val="Ф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/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/>
      <sheetData sheetId="186"/>
      <sheetData sheetId="187"/>
      <sheetData sheetId="188">
        <row r="23">
          <cell r="E23">
            <v>30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Лист опроса"/>
      <sheetName val="Инженерно-геологическая смета"/>
      <sheetName val="ПЭО"/>
      <sheetName val="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93-110"/>
      <sheetName val="Данные для расчёта сметы"/>
      <sheetName val="СметаСводная снег"/>
      <sheetName val="См 1 наруж.водопровод"/>
      <sheetName val="Смета 1свод"/>
      <sheetName val="sapactivexlhiddensheet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РабПр"/>
      <sheetName val="БД"/>
      <sheetName val="Лист2"/>
      <sheetName val="Акт инвентр"/>
      <sheetName val="Пример расчета"/>
      <sheetName val="ОбследСнос"/>
      <sheetName val="Base"/>
      <sheetName val="Справочник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  <sheetName val="ССВЭ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аблица 3"/>
      <sheetName val="Таблица 5"/>
    </sheetNames>
    <sheetDataSet>
      <sheetData sheetId="0" refreshError="1"/>
      <sheetData sheetId="1" refreshError="1">
        <row r="3">
          <cell r="A3">
            <v>4</v>
          </cell>
          <cell r="B3">
            <v>11.04</v>
          </cell>
        </row>
        <row r="4">
          <cell r="A4">
            <v>5</v>
          </cell>
          <cell r="B4">
            <v>13.8</v>
          </cell>
        </row>
        <row r="5">
          <cell r="A5">
            <v>6</v>
          </cell>
          <cell r="B5">
            <v>16.559999999999999</v>
          </cell>
        </row>
        <row r="6">
          <cell r="A6">
            <v>7</v>
          </cell>
          <cell r="B6">
            <v>19.32</v>
          </cell>
        </row>
        <row r="7">
          <cell r="A7">
            <v>8</v>
          </cell>
          <cell r="B7">
            <v>22.08</v>
          </cell>
        </row>
        <row r="8">
          <cell r="A8">
            <v>9</v>
          </cell>
          <cell r="B8">
            <v>24.84</v>
          </cell>
        </row>
        <row r="9">
          <cell r="A9">
            <v>10</v>
          </cell>
          <cell r="B9">
            <v>27.6</v>
          </cell>
        </row>
        <row r="10">
          <cell r="A10">
            <v>11</v>
          </cell>
          <cell r="B10">
            <v>30.36</v>
          </cell>
        </row>
        <row r="11">
          <cell r="A11">
            <v>12</v>
          </cell>
          <cell r="B11">
            <v>33.119999999999997</v>
          </cell>
        </row>
        <row r="12">
          <cell r="A12">
            <v>13</v>
          </cell>
          <cell r="B12">
            <v>35.880000000000003</v>
          </cell>
        </row>
        <row r="13">
          <cell r="A13">
            <v>14</v>
          </cell>
          <cell r="B13">
            <v>38.64</v>
          </cell>
        </row>
        <row r="14">
          <cell r="A14">
            <v>15</v>
          </cell>
          <cell r="B14">
            <v>41.4</v>
          </cell>
        </row>
        <row r="15">
          <cell r="A15">
            <v>16</v>
          </cell>
          <cell r="B15">
            <v>44.16</v>
          </cell>
        </row>
        <row r="16">
          <cell r="A16">
            <v>17</v>
          </cell>
          <cell r="B16">
            <v>46.92</v>
          </cell>
        </row>
        <row r="17">
          <cell r="A17">
            <v>18</v>
          </cell>
          <cell r="B17">
            <v>49.68</v>
          </cell>
        </row>
        <row r="18">
          <cell r="A18">
            <v>19</v>
          </cell>
          <cell r="B18">
            <v>52.44</v>
          </cell>
        </row>
        <row r="19">
          <cell r="A19">
            <v>20</v>
          </cell>
          <cell r="B19">
            <v>55.2</v>
          </cell>
        </row>
        <row r="20">
          <cell r="A20">
            <v>21</v>
          </cell>
          <cell r="B20">
            <v>57.96</v>
          </cell>
        </row>
        <row r="21">
          <cell r="A21">
            <v>22</v>
          </cell>
          <cell r="B21">
            <v>60.72</v>
          </cell>
        </row>
        <row r="22">
          <cell r="A22">
            <v>23</v>
          </cell>
          <cell r="B22">
            <v>63.48</v>
          </cell>
        </row>
        <row r="23">
          <cell r="A23">
            <v>24</v>
          </cell>
          <cell r="B23">
            <v>66.239999999999995</v>
          </cell>
        </row>
        <row r="24">
          <cell r="A24">
            <v>25</v>
          </cell>
          <cell r="B24">
            <v>69</v>
          </cell>
        </row>
        <row r="25">
          <cell r="A25">
            <v>26</v>
          </cell>
          <cell r="B25">
            <v>71.760000000000005</v>
          </cell>
        </row>
        <row r="26">
          <cell r="A26">
            <v>27</v>
          </cell>
          <cell r="B26">
            <v>74.52</v>
          </cell>
        </row>
        <row r="27">
          <cell r="A27">
            <v>28</v>
          </cell>
          <cell r="B27">
            <v>77.28</v>
          </cell>
        </row>
        <row r="28">
          <cell r="A28">
            <v>29</v>
          </cell>
          <cell r="B28">
            <v>80.040000000000006</v>
          </cell>
        </row>
        <row r="29">
          <cell r="A29">
            <v>30</v>
          </cell>
          <cell r="B29">
            <v>82.8</v>
          </cell>
        </row>
        <row r="30">
          <cell r="A30">
            <v>31</v>
          </cell>
          <cell r="B30">
            <v>85.56</v>
          </cell>
        </row>
        <row r="31">
          <cell r="A31">
            <v>32</v>
          </cell>
          <cell r="B31">
            <v>88.32</v>
          </cell>
        </row>
        <row r="32">
          <cell r="A32">
            <v>33</v>
          </cell>
          <cell r="B32">
            <v>91.08</v>
          </cell>
        </row>
        <row r="33">
          <cell r="A33">
            <v>34</v>
          </cell>
          <cell r="B33">
            <v>93.84</v>
          </cell>
        </row>
        <row r="34">
          <cell r="A34">
            <v>35</v>
          </cell>
          <cell r="B34">
            <v>96.6</v>
          </cell>
        </row>
        <row r="35">
          <cell r="A35">
            <v>36</v>
          </cell>
          <cell r="B35">
            <v>99.36</v>
          </cell>
        </row>
        <row r="36">
          <cell r="A36">
            <v>37</v>
          </cell>
          <cell r="B36">
            <v>102.12</v>
          </cell>
        </row>
        <row r="37">
          <cell r="A37">
            <v>38</v>
          </cell>
          <cell r="B37">
            <v>104.88</v>
          </cell>
        </row>
        <row r="38">
          <cell r="A38">
            <v>39</v>
          </cell>
          <cell r="B38">
            <v>107.64</v>
          </cell>
        </row>
        <row r="39">
          <cell r="A39">
            <v>40</v>
          </cell>
          <cell r="B39">
            <v>110.4</v>
          </cell>
        </row>
        <row r="40">
          <cell r="A40">
            <v>41</v>
          </cell>
          <cell r="B40">
            <v>113.16</v>
          </cell>
        </row>
      </sheetData>
      <sheetData sheetId="2" refreshError="1">
        <row r="3">
          <cell r="A3" t="str">
            <v>Sч</v>
          </cell>
          <cell r="B3">
            <v>2.04</v>
          </cell>
          <cell r="C3">
            <v>1.24</v>
          </cell>
          <cell r="D3">
            <v>1.83</v>
          </cell>
          <cell r="E3">
            <v>4.38</v>
          </cell>
          <cell r="F3">
            <v>4.92</v>
          </cell>
          <cell r="G3">
            <v>6</v>
          </cell>
        </row>
        <row r="4">
          <cell r="A4">
            <v>7</v>
          </cell>
          <cell r="B4">
            <v>14.28</v>
          </cell>
          <cell r="C4">
            <v>8.68</v>
          </cell>
          <cell r="D4">
            <v>12.81</v>
          </cell>
          <cell r="E4">
            <v>30.66</v>
          </cell>
          <cell r="F4">
            <v>34.44</v>
          </cell>
          <cell r="G4">
            <v>42</v>
          </cell>
        </row>
        <row r="5">
          <cell r="A5">
            <v>8</v>
          </cell>
          <cell r="B5">
            <v>16.32</v>
          </cell>
          <cell r="C5">
            <v>9.92</v>
          </cell>
          <cell r="D5">
            <v>14.64</v>
          </cell>
          <cell r="E5">
            <v>35.04</v>
          </cell>
          <cell r="F5">
            <v>39.36</v>
          </cell>
          <cell r="G5">
            <v>48</v>
          </cell>
        </row>
        <row r="6">
          <cell r="A6">
            <v>9</v>
          </cell>
          <cell r="B6">
            <v>18.36</v>
          </cell>
          <cell r="C6">
            <v>11.16</v>
          </cell>
          <cell r="D6">
            <v>16.47</v>
          </cell>
          <cell r="E6">
            <v>39.42</v>
          </cell>
          <cell r="F6">
            <v>44.28</v>
          </cell>
          <cell r="G6">
            <v>54</v>
          </cell>
        </row>
        <row r="7">
          <cell r="A7">
            <v>10</v>
          </cell>
          <cell r="B7">
            <v>20.399999999999999</v>
          </cell>
          <cell r="C7">
            <v>12.4</v>
          </cell>
          <cell r="D7">
            <v>18.3</v>
          </cell>
          <cell r="E7">
            <v>43.8</v>
          </cell>
          <cell r="F7">
            <v>49.2</v>
          </cell>
          <cell r="G7">
            <v>60</v>
          </cell>
        </row>
        <row r="8">
          <cell r="A8">
            <v>11</v>
          </cell>
          <cell r="B8">
            <v>22.44</v>
          </cell>
          <cell r="C8">
            <v>13.64</v>
          </cell>
          <cell r="D8">
            <v>20.13</v>
          </cell>
          <cell r="E8">
            <v>48.18</v>
          </cell>
          <cell r="F8">
            <v>54.12</v>
          </cell>
          <cell r="G8">
            <v>66</v>
          </cell>
        </row>
        <row r="9">
          <cell r="A9">
            <v>12</v>
          </cell>
          <cell r="B9">
            <v>24.48</v>
          </cell>
          <cell r="C9">
            <v>14.86</v>
          </cell>
          <cell r="D9">
            <v>21.96</v>
          </cell>
          <cell r="E9">
            <v>52.56</v>
          </cell>
          <cell r="F9">
            <v>59.04</v>
          </cell>
          <cell r="G9">
            <v>72</v>
          </cell>
        </row>
        <row r="10">
          <cell r="A10">
            <v>13</v>
          </cell>
          <cell r="B10">
            <v>26.52</v>
          </cell>
          <cell r="C10">
            <v>16.12</v>
          </cell>
          <cell r="D10">
            <v>23.79</v>
          </cell>
          <cell r="E10">
            <v>56.94</v>
          </cell>
          <cell r="F10">
            <v>63.96</v>
          </cell>
          <cell r="G10">
            <v>78</v>
          </cell>
        </row>
        <row r="11">
          <cell r="A11">
            <v>14</v>
          </cell>
          <cell r="B11">
            <v>28.56</v>
          </cell>
          <cell r="C11">
            <v>17.36</v>
          </cell>
          <cell r="D11">
            <v>25.62</v>
          </cell>
          <cell r="E11">
            <v>61.32</v>
          </cell>
          <cell r="F11">
            <v>68.88</v>
          </cell>
          <cell r="G11">
            <v>84</v>
          </cell>
        </row>
        <row r="12">
          <cell r="A12">
            <v>15</v>
          </cell>
          <cell r="B12">
            <v>30.6</v>
          </cell>
          <cell r="C12">
            <v>18.600000000000001</v>
          </cell>
          <cell r="D12">
            <v>27.45</v>
          </cell>
          <cell r="E12">
            <v>65.7</v>
          </cell>
          <cell r="F12">
            <v>73.8</v>
          </cell>
          <cell r="G12">
            <v>90</v>
          </cell>
        </row>
        <row r="13">
          <cell r="A13">
            <v>16</v>
          </cell>
          <cell r="B13">
            <v>32.64</v>
          </cell>
          <cell r="C13">
            <v>19.84</v>
          </cell>
          <cell r="D13">
            <v>29.28</v>
          </cell>
          <cell r="E13">
            <v>70.08</v>
          </cell>
          <cell r="F13">
            <v>78.72</v>
          </cell>
          <cell r="G13">
            <v>96</v>
          </cell>
        </row>
        <row r="14">
          <cell r="A14">
            <v>17</v>
          </cell>
          <cell r="B14">
            <v>34.68</v>
          </cell>
          <cell r="C14">
            <v>21.08</v>
          </cell>
          <cell r="D14">
            <v>31.11</v>
          </cell>
          <cell r="E14">
            <v>74.459999999999994</v>
          </cell>
          <cell r="F14">
            <v>83.64</v>
          </cell>
          <cell r="G14">
            <v>102</v>
          </cell>
        </row>
        <row r="15">
          <cell r="A15">
            <v>18</v>
          </cell>
          <cell r="B15">
            <v>36.72</v>
          </cell>
          <cell r="C15">
            <v>22.32</v>
          </cell>
          <cell r="D15">
            <v>32.94</v>
          </cell>
          <cell r="E15">
            <v>78.84</v>
          </cell>
          <cell r="F15">
            <v>88.56</v>
          </cell>
          <cell r="G15">
            <v>108</v>
          </cell>
        </row>
        <row r="16">
          <cell r="A16">
            <v>19</v>
          </cell>
          <cell r="B16">
            <v>38.76</v>
          </cell>
          <cell r="C16">
            <v>23.56</v>
          </cell>
          <cell r="D16">
            <v>34.770000000000003</v>
          </cell>
          <cell r="E16">
            <v>83.22</v>
          </cell>
          <cell r="F16">
            <v>93.48</v>
          </cell>
          <cell r="G16">
            <v>114</v>
          </cell>
        </row>
        <row r="17">
          <cell r="A17">
            <v>20</v>
          </cell>
          <cell r="B17">
            <v>40.799999999999997</v>
          </cell>
          <cell r="C17">
            <v>24.8</v>
          </cell>
          <cell r="D17">
            <v>36.6</v>
          </cell>
          <cell r="E17">
            <v>87.6</v>
          </cell>
          <cell r="F17">
            <v>98.4</v>
          </cell>
          <cell r="G17">
            <v>120</v>
          </cell>
        </row>
        <row r="18">
          <cell r="A18">
            <v>21</v>
          </cell>
          <cell r="B18">
            <v>42.84</v>
          </cell>
          <cell r="C18">
            <v>26.04</v>
          </cell>
          <cell r="D18">
            <v>38.43</v>
          </cell>
          <cell r="E18">
            <v>91.98</v>
          </cell>
          <cell r="F18">
            <v>103.32</v>
          </cell>
          <cell r="G18">
            <v>126</v>
          </cell>
        </row>
        <row r="19">
          <cell r="A19">
            <v>22</v>
          </cell>
          <cell r="B19">
            <v>44.88</v>
          </cell>
          <cell r="C19">
            <v>27.28</v>
          </cell>
          <cell r="D19">
            <v>40.26</v>
          </cell>
          <cell r="E19">
            <v>96.36</v>
          </cell>
          <cell r="F19">
            <v>108.24</v>
          </cell>
          <cell r="G19">
            <v>132</v>
          </cell>
        </row>
        <row r="20">
          <cell r="A20">
            <v>23</v>
          </cell>
          <cell r="B20">
            <v>46.92</v>
          </cell>
          <cell r="C20">
            <v>28.52</v>
          </cell>
          <cell r="D20">
            <v>42.09</v>
          </cell>
          <cell r="E20">
            <v>100.74</v>
          </cell>
          <cell r="F20">
            <v>113.16</v>
          </cell>
          <cell r="G20">
            <v>138</v>
          </cell>
        </row>
        <row r="21">
          <cell r="A21">
            <v>24</v>
          </cell>
          <cell r="B21">
            <v>48.96</v>
          </cell>
          <cell r="C21">
            <v>29.76</v>
          </cell>
          <cell r="D21">
            <v>43.92</v>
          </cell>
          <cell r="E21">
            <v>105.12</v>
          </cell>
          <cell r="F21">
            <v>118.08</v>
          </cell>
          <cell r="G21">
            <v>144</v>
          </cell>
        </row>
        <row r="22">
          <cell r="A22">
            <v>25</v>
          </cell>
          <cell r="B22">
            <v>51</v>
          </cell>
          <cell r="C22">
            <v>31</v>
          </cell>
          <cell r="D22">
            <v>45.75</v>
          </cell>
          <cell r="E22">
            <v>109.5</v>
          </cell>
          <cell r="F22">
            <v>123</v>
          </cell>
          <cell r="G22">
            <v>150</v>
          </cell>
        </row>
        <row r="23">
          <cell r="A23">
            <v>26</v>
          </cell>
          <cell r="B23">
            <v>53.04</v>
          </cell>
          <cell r="C23">
            <v>32.24</v>
          </cell>
          <cell r="D23">
            <v>47.58</v>
          </cell>
          <cell r="E23">
            <v>113.88</v>
          </cell>
          <cell r="F23">
            <v>127.92</v>
          </cell>
          <cell r="G23">
            <v>156</v>
          </cell>
        </row>
        <row r="24">
          <cell r="A24">
            <v>27</v>
          </cell>
          <cell r="B24">
            <v>55.08</v>
          </cell>
          <cell r="C24">
            <v>33.479999999999997</v>
          </cell>
          <cell r="D24">
            <v>49.41</v>
          </cell>
          <cell r="E24">
            <v>118.26</v>
          </cell>
          <cell r="F24">
            <v>132.84</v>
          </cell>
          <cell r="G24">
            <v>162</v>
          </cell>
        </row>
        <row r="25">
          <cell r="A25">
            <v>28</v>
          </cell>
          <cell r="B25">
            <v>57.12</v>
          </cell>
          <cell r="C25">
            <v>34.72</v>
          </cell>
          <cell r="D25">
            <v>51.24</v>
          </cell>
          <cell r="E25">
            <v>122.64</v>
          </cell>
          <cell r="F25">
            <v>137.76</v>
          </cell>
          <cell r="G25">
            <v>168</v>
          </cell>
        </row>
        <row r="26">
          <cell r="A26">
            <v>29</v>
          </cell>
          <cell r="B26">
            <v>59.16</v>
          </cell>
          <cell r="C26">
            <v>35.96</v>
          </cell>
          <cell r="D26">
            <v>53.07</v>
          </cell>
          <cell r="E26">
            <v>127.02</v>
          </cell>
          <cell r="F26">
            <v>142.68</v>
          </cell>
          <cell r="G26">
            <v>174</v>
          </cell>
        </row>
        <row r="27">
          <cell r="A27">
            <v>30</v>
          </cell>
          <cell r="B27">
            <v>61.2</v>
          </cell>
          <cell r="C27">
            <v>37.200000000000003</v>
          </cell>
          <cell r="D27">
            <v>54.9</v>
          </cell>
          <cell r="E27">
            <v>131.4</v>
          </cell>
          <cell r="F27">
            <v>147.6</v>
          </cell>
          <cell r="G27">
            <v>180</v>
          </cell>
        </row>
        <row r="28">
          <cell r="A28">
            <v>31</v>
          </cell>
          <cell r="B28">
            <v>63.24</v>
          </cell>
          <cell r="C28">
            <v>38.44</v>
          </cell>
          <cell r="D28">
            <v>56.73</v>
          </cell>
          <cell r="E28">
            <v>135.78</v>
          </cell>
          <cell r="F28">
            <v>152.52000000000001</v>
          </cell>
          <cell r="G28">
            <v>186</v>
          </cell>
        </row>
        <row r="29">
          <cell r="A29">
            <v>32</v>
          </cell>
          <cell r="B29">
            <v>65.28</v>
          </cell>
          <cell r="C29">
            <v>39.68</v>
          </cell>
          <cell r="D29">
            <v>58.56</v>
          </cell>
          <cell r="E29">
            <v>140.16</v>
          </cell>
          <cell r="F29">
            <v>157.44</v>
          </cell>
          <cell r="G29">
            <v>192</v>
          </cell>
        </row>
        <row r="30">
          <cell r="A30">
            <v>33</v>
          </cell>
          <cell r="B30">
            <v>67.319999999999993</v>
          </cell>
          <cell r="C30">
            <v>40.92</v>
          </cell>
          <cell r="D30">
            <v>60.39</v>
          </cell>
          <cell r="E30">
            <v>144.54</v>
          </cell>
          <cell r="F30">
            <v>162.36000000000001</v>
          </cell>
          <cell r="G30">
            <v>198</v>
          </cell>
        </row>
        <row r="31">
          <cell r="A31">
            <v>34</v>
          </cell>
          <cell r="B31">
            <v>69.36</v>
          </cell>
          <cell r="C31">
            <v>42.16</v>
          </cell>
          <cell r="D31">
            <v>62.22</v>
          </cell>
          <cell r="E31">
            <v>148.91999999999999</v>
          </cell>
          <cell r="F31">
            <v>167.28</v>
          </cell>
          <cell r="G31">
            <v>204</v>
          </cell>
        </row>
        <row r="32">
          <cell r="A32">
            <v>35</v>
          </cell>
          <cell r="B32">
            <v>71.400000000000006</v>
          </cell>
          <cell r="C32">
            <v>43.4</v>
          </cell>
          <cell r="D32">
            <v>64.05</v>
          </cell>
          <cell r="E32">
            <v>153.30000000000001</v>
          </cell>
          <cell r="F32">
            <v>172.2</v>
          </cell>
          <cell r="G32">
            <v>210</v>
          </cell>
        </row>
        <row r="33">
          <cell r="A33">
            <v>36</v>
          </cell>
          <cell r="B33">
            <v>73.44</v>
          </cell>
          <cell r="C33">
            <v>44.64</v>
          </cell>
          <cell r="D33">
            <v>65.88</v>
          </cell>
          <cell r="E33">
            <v>157.68</v>
          </cell>
          <cell r="F33">
            <v>177.12</v>
          </cell>
          <cell r="G33">
            <v>216</v>
          </cell>
        </row>
        <row r="34">
          <cell r="A34">
            <v>37</v>
          </cell>
          <cell r="B34">
            <v>75.48</v>
          </cell>
          <cell r="C34">
            <v>45.88</v>
          </cell>
          <cell r="D34">
            <v>67.709999999999994</v>
          </cell>
          <cell r="E34">
            <v>162.06</v>
          </cell>
          <cell r="F34">
            <v>182.04</v>
          </cell>
          <cell r="G34">
            <v>222</v>
          </cell>
        </row>
        <row r="35">
          <cell r="A35">
            <v>38</v>
          </cell>
          <cell r="B35">
            <v>77.52</v>
          </cell>
          <cell r="C35">
            <v>47.12</v>
          </cell>
          <cell r="D35">
            <v>69.540000000000006</v>
          </cell>
          <cell r="E35">
            <v>166.44</v>
          </cell>
          <cell r="F35">
            <v>186.96</v>
          </cell>
          <cell r="G35">
            <v>228</v>
          </cell>
        </row>
        <row r="36">
          <cell r="A36">
            <v>39</v>
          </cell>
          <cell r="B36">
            <v>79.56</v>
          </cell>
          <cell r="C36">
            <v>48.36</v>
          </cell>
          <cell r="D36">
            <v>71.37</v>
          </cell>
          <cell r="E36">
            <v>170.82</v>
          </cell>
          <cell r="F36">
            <v>191.88</v>
          </cell>
          <cell r="G36">
            <v>234</v>
          </cell>
        </row>
        <row r="37">
          <cell r="A37">
            <v>40</v>
          </cell>
          <cell r="B37">
            <v>81.599999999999994</v>
          </cell>
          <cell r="C37">
            <v>49.6</v>
          </cell>
          <cell r="D37">
            <v>73.2</v>
          </cell>
          <cell r="E37">
            <v>175.2</v>
          </cell>
          <cell r="F37">
            <v>196.8</v>
          </cell>
          <cell r="G37">
            <v>240</v>
          </cell>
        </row>
        <row r="38">
          <cell r="A38">
            <v>41</v>
          </cell>
          <cell r="B38">
            <v>83.64</v>
          </cell>
          <cell r="C38">
            <v>50.84</v>
          </cell>
          <cell r="D38">
            <v>75.03</v>
          </cell>
          <cell r="E38">
            <v>179.58</v>
          </cell>
          <cell r="F38">
            <v>201.72</v>
          </cell>
          <cell r="G38">
            <v>246</v>
          </cell>
        </row>
        <row r="39">
          <cell r="A39">
            <v>42</v>
          </cell>
          <cell r="B39">
            <v>85.68</v>
          </cell>
          <cell r="C39">
            <v>52.08</v>
          </cell>
          <cell r="D39">
            <v>76.86</v>
          </cell>
          <cell r="E39">
            <v>183.96</v>
          </cell>
          <cell r="F39">
            <v>206.64</v>
          </cell>
          <cell r="G39">
            <v>252</v>
          </cell>
        </row>
        <row r="40">
          <cell r="A40">
            <v>43</v>
          </cell>
          <cell r="B40">
            <v>87.72</v>
          </cell>
          <cell r="C40">
            <v>53.32</v>
          </cell>
          <cell r="D40">
            <v>78.69</v>
          </cell>
          <cell r="E40">
            <v>188.34</v>
          </cell>
          <cell r="F40">
            <v>211.56</v>
          </cell>
          <cell r="G40">
            <v>258</v>
          </cell>
        </row>
        <row r="41">
          <cell r="A41">
            <v>44</v>
          </cell>
          <cell r="B41">
            <v>89.76</v>
          </cell>
          <cell r="C41">
            <v>54.56</v>
          </cell>
          <cell r="D41">
            <v>80.52</v>
          </cell>
          <cell r="E41">
            <v>192.72</v>
          </cell>
          <cell r="F41">
            <v>216.48</v>
          </cell>
          <cell r="G41">
            <v>264</v>
          </cell>
        </row>
        <row r="42">
          <cell r="A42">
            <v>45</v>
          </cell>
          <cell r="B42">
            <v>91.8</v>
          </cell>
          <cell r="C42">
            <v>55.8</v>
          </cell>
          <cell r="D42">
            <v>82.35</v>
          </cell>
          <cell r="E42">
            <v>197.1</v>
          </cell>
          <cell r="F42">
            <v>221.4</v>
          </cell>
          <cell r="G42">
            <v>270</v>
          </cell>
        </row>
        <row r="43">
          <cell r="A43">
            <v>46</v>
          </cell>
          <cell r="B43">
            <v>93.84</v>
          </cell>
          <cell r="C43">
            <v>57.04</v>
          </cell>
          <cell r="D43">
            <v>84.18</v>
          </cell>
          <cell r="E43">
            <v>201.48</v>
          </cell>
          <cell r="F43">
            <v>226.32</v>
          </cell>
          <cell r="G43">
            <v>276</v>
          </cell>
        </row>
        <row r="44">
          <cell r="A44">
            <v>47</v>
          </cell>
          <cell r="B44">
            <v>95.88</v>
          </cell>
          <cell r="C44">
            <v>58.28</v>
          </cell>
          <cell r="D44">
            <v>86.01</v>
          </cell>
          <cell r="E44">
            <v>205.86</v>
          </cell>
          <cell r="F44">
            <v>231.24</v>
          </cell>
          <cell r="G44">
            <v>282</v>
          </cell>
        </row>
        <row r="45">
          <cell r="A45">
            <v>48</v>
          </cell>
          <cell r="B45">
            <v>97.92</v>
          </cell>
          <cell r="C45">
            <v>59.52</v>
          </cell>
          <cell r="D45">
            <v>87.84</v>
          </cell>
          <cell r="E45">
            <v>210.24</v>
          </cell>
          <cell r="F45">
            <v>236.16</v>
          </cell>
          <cell r="G45">
            <v>288</v>
          </cell>
        </row>
        <row r="46">
          <cell r="A46">
            <v>49</v>
          </cell>
          <cell r="B46">
            <v>99.96</v>
          </cell>
          <cell r="C46">
            <v>60.76</v>
          </cell>
          <cell r="D46">
            <v>89.67</v>
          </cell>
          <cell r="E46">
            <v>214.62</v>
          </cell>
          <cell r="F46">
            <v>241.08</v>
          </cell>
          <cell r="G46">
            <v>294</v>
          </cell>
        </row>
        <row r="47">
          <cell r="A47">
            <v>50</v>
          </cell>
          <cell r="B47">
            <v>102</v>
          </cell>
          <cell r="C47">
            <v>62</v>
          </cell>
          <cell r="D47">
            <v>91.5</v>
          </cell>
          <cell r="E47">
            <v>219</v>
          </cell>
          <cell r="F47">
            <v>246</v>
          </cell>
          <cell r="G47">
            <v>300</v>
          </cell>
        </row>
        <row r="48">
          <cell r="A48">
            <v>51</v>
          </cell>
          <cell r="B48">
            <v>104.04</v>
          </cell>
          <cell r="C48">
            <v>63.24</v>
          </cell>
          <cell r="D48">
            <v>93.33</v>
          </cell>
          <cell r="E48">
            <v>223.38</v>
          </cell>
          <cell r="F48">
            <v>250.92</v>
          </cell>
          <cell r="G48">
            <v>306</v>
          </cell>
        </row>
        <row r="49">
          <cell r="A49">
            <v>52</v>
          </cell>
          <cell r="B49">
            <v>106.08</v>
          </cell>
          <cell r="C49">
            <v>64.48</v>
          </cell>
          <cell r="D49">
            <v>95.16</v>
          </cell>
          <cell r="E49">
            <v>227.76</v>
          </cell>
          <cell r="F49">
            <v>255.84</v>
          </cell>
          <cell r="G49">
            <v>312</v>
          </cell>
        </row>
        <row r="50">
          <cell r="A50">
            <v>53</v>
          </cell>
          <cell r="B50">
            <v>108.12</v>
          </cell>
          <cell r="C50">
            <v>65.72</v>
          </cell>
          <cell r="D50">
            <v>96.99</v>
          </cell>
          <cell r="E50">
            <v>232.14</v>
          </cell>
          <cell r="F50">
            <v>260.76</v>
          </cell>
          <cell r="G50">
            <v>318</v>
          </cell>
        </row>
        <row r="51">
          <cell r="A51">
            <v>54</v>
          </cell>
          <cell r="B51">
            <v>110.16</v>
          </cell>
          <cell r="C51">
            <v>66.959999999999994</v>
          </cell>
          <cell r="D51">
            <v>98.82</v>
          </cell>
          <cell r="E51">
            <v>236.52</v>
          </cell>
          <cell r="F51">
            <v>265.68</v>
          </cell>
          <cell r="G51">
            <v>324</v>
          </cell>
        </row>
        <row r="52">
          <cell r="A52">
            <v>55</v>
          </cell>
          <cell r="B52">
            <v>112.2</v>
          </cell>
          <cell r="C52">
            <v>68.2</v>
          </cell>
          <cell r="D52">
            <v>100.65</v>
          </cell>
          <cell r="E52">
            <v>240.9</v>
          </cell>
          <cell r="F52">
            <v>270.60000000000002</v>
          </cell>
          <cell r="G52">
            <v>330</v>
          </cell>
        </row>
        <row r="53">
          <cell r="A53">
            <v>56</v>
          </cell>
          <cell r="B53">
            <v>114.24</v>
          </cell>
          <cell r="C53">
            <v>69.44</v>
          </cell>
          <cell r="D53">
            <v>102.48</v>
          </cell>
          <cell r="E53">
            <v>245.28</v>
          </cell>
          <cell r="F53">
            <v>275.52</v>
          </cell>
          <cell r="G53">
            <v>336</v>
          </cell>
        </row>
        <row r="54">
          <cell r="A54">
            <v>57</v>
          </cell>
          <cell r="B54">
            <v>116.28</v>
          </cell>
          <cell r="C54">
            <v>70.680000000000007</v>
          </cell>
          <cell r="D54">
            <v>104.31</v>
          </cell>
          <cell r="E54">
            <v>249.66</v>
          </cell>
          <cell r="F54">
            <v>280.44</v>
          </cell>
          <cell r="G54">
            <v>342</v>
          </cell>
        </row>
        <row r="55">
          <cell r="A55">
            <v>58</v>
          </cell>
          <cell r="B55">
            <v>118.32</v>
          </cell>
          <cell r="C55">
            <v>71.92</v>
          </cell>
          <cell r="D55">
            <v>106.14</v>
          </cell>
          <cell r="E55">
            <v>254.04</v>
          </cell>
          <cell r="F55">
            <v>285.36</v>
          </cell>
          <cell r="G55">
            <v>348</v>
          </cell>
        </row>
        <row r="56">
          <cell r="A56">
            <v>59</v>
          </cell>
          <cell r="B56">
            <v>120.36</v>
          </cell>
          <cell r="C56">
            <v>73.16</v>
          </cell>
          <cell r="D56">
            <v>107.97</v>
          </cell>
          <cell r="E56">
            <v>258.42</v>
          </cell>
          <cell r="F56">
            <v>290.27999999999997</v>
          </cell>
          <cell r="G56">
            <v>354</v>
          </cell>
        </row>
        <row r="57">
          <cell r="A57">
            <v>60</v>
          </cell>
          <cell r="B57">
            <v>122.4</v>
          </cell>
          <cell r="C57">
            <v>74.400000000000006</v>
          </cell>
          <cell r="D57">
            <v>109.8</v>
          </cell>
          <cell r="E57">
            <v>262.8</v>
          </cell>
          <cell r="F57">
            <v>295.2</v>
          </cell>
          <cell r="G57">
            <v>360</v>
          </cell>
        </row>
        <row r="58">
          <cell r="A58">
            <v>61</v>
          </cell>
          <cell r="B58">
            <v>124.44</v>
          </cell>
          <cell r="C58">
            <v>75.64</v>
          </cell>
          <cell r="D58">
            <v>111.63</v>
          </cell>
          <cell r="E58">
            <v>267.18</v>
          </cell>
          <cell r="F58" t="str">
            <v>300,12,</v>
          </cell>
          <cell r="G58">
            <v>366</v>
          </cell>
        </row>
        <row r="59">
          <cell r="A59">
            <v>62</v>
          </cell>
          <cell r="B59">
            <v>126.48</v>
          </cell>
          <cell r="C59">
            <v>76.88</v>
          </cell>
          <cell r="D59">
            <v>113.46</v>
          </cell>
          <cell r="E59">
            <v>271.56</v>
          </cell>
          <cell r="F59">
            <v>305.04000000000002</v>
          </cell>
          <cell r="G59">
            <v>372</v>
          </cell>
        </row>
        <row r="60">
          <cell r="A60">
            <v>63</v>
          </cell>
          <cell r="B60">
            <v>128.52000000000001</v>
          </cell>
          <cell r="C60">
            <v>78.12</v>
          </cell>
          <cell r="D60">
            <v>115.29</v>
          </cell>
          <cell r="E60">
            <v>275.94</v>
          </cell>
          <cell r="F60">
            <v>309.95999999999998</v>
          </cell>
          <cell r="G60">
            <v>378</v>
          </cell>
        </row>
        <row r="61">
          <cell r="A61">
            <v>64</v>
          </cell>
          <cell r="B61">
            <v>130.56</v>
          </cell>
          <cell r="C61">
            <v>79.36</v>
          </cell>
          <cell r="D61">
            <v>117.12</v>
          </cell>
          <cell r="E61">
            <v>280.32</v>
          </cell>
          <cell r="F61">
            <v>314.88</v>
          </cell>
          <cell r="G61">
            <v>384</v>
          </cell>
        </row>
        <row r="62">
          <cell r="A62">
            <v>65</v>
          </cell>
          <cell r="B62">
            <v>132.6</v>
          </cell>
          <cell r="C62">
            <v>80.599999999999994</v>
          </cell>
          <cell r="D62">
            <v>118.95</v>
          </cell>
          <cell r="E62">
            <v>284.7</v>
          </cell>
          <cell r="F62">
            <v>319.8</v>
          </cell>
          <cell r="G62">
            <v>390</v>
          </cell>
        </row>
        <row r="63">
          <cell r="A63">
            <v>66</v>
          </cell>
          <cell r="B63">
            <v>134.63999999999999</v>
          </cell>
          <cell r="C63">
            <v>81.84</v>
          </cell>
          <cell r="D63">
            <v>120.78</v>
          </cell>
          <cell r="E63">
            <v>289.08</v>
          </cell>
          <cell r="F63">
            <v>324.72000000000003</v>
          </cell>
          <cell r="G63">
            <v>396</v>
          </cell>
        </row>
        <row r="64">
          <cell r="A64">
            <v>67</v>
          </cell>
          <cell r="B64">
            <v>136.68</v>
          </cell>
          <cell r="C64">
            <v>83.08</v>
          </cell>
          <cell r="D64">
            <v>122.61</v>
          </cell>
          <cell r="E64">
            <v>293.45999999999998</v>
          </cell>
          <cell r="F64">
            <v>329.64</v>
          </cell>
          <cell r="G64">
            <v>402</v>
          </cell>
        </row>
        <row r="65">
          <cell r="A65">
            <v>68</v>
          </cell>
          <cell r="B65">
            <v>138.72</v>
          </cell>
          <cell r="C65">
            <v>84.32</v>
          </cell>
          <cell r="D65">
            <v>124.44</v>
          </cell>
          <cell r="E65">
            <v>297.83999999999997</v>
          </cell>
          <cell r="F65">
            <v>334.56</v>
          </cell>
          <cell r="G65">
            <v>408</v>
          </cell>
        </row>
        <row r="66">
          <cell r="A66">
            <v>69</v>
          </cell>
          <cell r="B66">
            <v>140.76</v>
          </cell>
          <cell r="C66">
            <v>85.56</v>
          </cell>
          <cell r="D66">
            <v>126.27</v>
          </cell>
          <cell r="E66">
            <v>302.22000000000003</v>
          </cell>
          <cell r="F66">
            <v>339.48</v>
          </cell>
          <cell r="G66">
            <v>414</v>
          </cell>
        </row>
        <row r="67">
          <cell r="A67">
            <v>70</v>
          </cell>
          <cell r="B67">
            <v>142.80000000000001</v>
          </cell>
          <cell r="C67">
            <v>86.8</v>
          </cell>
          <cell r="D67">
            <v>128.1</v>
          </cell>
          <cell r="E67">
            <v>306.60000000000002</v>
          </cell>
          <cell r="F67">
            <v>344.4</v>
          </cell>
          <cell r="G67">
            <v>420</v>
          </cell>
        </row>
        <row r="68">
          <cell r="A68">
            <v>71</v>
          </cell>
          <cell r="B68">
            <v>144.84</v>
          </cell>
          <cell r="C68">
            <v>88.04</v>
          </cell>
          <cell r="D68">
            <v>129.93</v>
          </cell>
          <cell r="E68">
            <v>310.98</v>
          </cell>
          <cell r="F68">
            <v>349.32</v>
          </cell>
          <cell r="G68">
            <v>426</v>
          </cell>
        </row>
        <row r="69">
          <cell r="A69">
            <v>72</v>
          </cell>
          <cell r="B69">
            <v>146.88</v>
          </cell>
          <cell r="C69">
            <v>89.28</v>
          </cell>
          <cell r="D69">
            <v>131.76</v>
          </cell>
          <cell r="E69">
            <v>315.36</v>
          </cell>
          <cell r="F69">
            <v>354.24</v>
          </cell>
          <cell r="G69">
            <v>432</v>
          </cell>
        </row>
        <row r="70">
          <cell r="A70">
            <v>73</v>
          </cell>
          <cell r="B70">
            <v>148.91999999999999</v>
          </cell>
          <cell r="C70">
            <v>90.52</v>
          </cell>
          <cell r="D70">
            <v>133.59</v>
          </cell>
          <cell r="E70">
            <v>319.74</v>
          </cell>
          <cell r="F70">
            <v>359.16</v>
          </cell>
          <cell r="G70">
            <v>438</v>
          </cell>
        </row>
        <row r="71">
          <cell r="A71">
            <v>74</v>
          </cell>
          <cell r="B71">
            <v>150.96</v>
          </cell>
          <cell r="C71">
            <v>91.76</v>
          </cell>
          <cell r="D71">
            <v>135.41999999999999</v>
          </cell>
          <cell r="E71">
            <v>324.12</v>
          </cell>
          <cell r="F71">
            <v>364.08</v>
          </cell>
          <cell r="G71">
            <v>444</v>
          </cell>
        </row>
        <row r="72">
          <cell r="A72">
            <v>75</v>
          </cell>
          <cell r="B72">
            <v>153</v>
          </cell>
          <cell r="C72">
            <v>93</v>
          </cell>
          <cell r="D72">
            <v>137.25</v>
          </cell>
          <cell r="E72">
            <v>328.5</v>
          </cell>
          <cell r="F72">
            <v>369</v>
          </cell>
          <cell r="G72">
            <v>450</v>
          </cell>
        </row>
        <row r="73">
          <cell r="A73">
            <v>76</v>
          </cell>
          <cell r="B73">
            <v>155.04</v>
          </cell>
          <cell r="C73">
            <v>94.24</v>
          </cell>
          <cell r="D73">
            <v>139.08000000000001</v>
          </cell>
          <cell r="E73">
            <v>332.88</v>
          </cell>
          <cell r="F73">
            <v>373.92</v>
          </cell>
          <cell r="G73">
            <v>456</v>
          </cell>
        </row>
        <row r="74">
          <cell r="A74">
            <v>77</v>
          </cell>
          <cell r="B74">
            <v>157.08000000000001</v>
          </cell>
          <cell r="C74">
            <v>95.48</v>
          </cell>
          <cell r="D74">
            <v>140.91</v>
          </cell>
          <cell r="E74">
            <v>337.26</v>
          </cell>
          <cell r="F74">
            <v>378.84</v>
          </cell>
          <cell r="G74">
            <v>462</v>
          </cell>
        </row>
        <row r="75">
          <cell r="A75">
            <v>78</v>
          </cell>
          <cell r="B75">
            <v>159.12</v>
          </cell>
          <cell r="C75">
            <v>96.72</v>
          </cell>
          <cell r="D75">
            <v>142.74</v>
          </cell>
          <cell r="E75">
            <v>341.64</v>
          </cell>
          <cell r="F75">
            <v>383.76</v>
          </cell>
          <cell r="G75">
            <v>468</v>
          </cell>
        </row>
        <row r="76">
          <cell r="A76">
            <v>79</v>
          </cell>
          <cell r="B76">
            <v>161.16</v>
          </cell>
          <cell r="C76">
            <v>97.96</v>
          </cell>
          <cell r="D76">
            <v>144.57</v>
          </cell>
          <cell r="E76">
            <v>346.02</v>
          </cell>
          <cell r="F76">
            <v>388.68</v>
          </cell>
          <cell r="G76">
            <v>474</v>
          </cell>
        </row>
        <row r="77">
          <cell r="A77">
            <v>80</v>
          </cell>
          <cell r="B77">
            <v>163.19999999999999</v>
          </cell>
          <cell r="C77">
            <v>99.2</v>
          </cell>
          <cell r="D77">
            <v>146.4</v>
          </cell>
          <cell r="E77">
            <v>350.4</v>
          </cell>
          <cell r="F77">
            <v>393.6</v>
          </cell>
          <cell r="G77">
            <v>480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1155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Source lists"/>
      <sheetName val="Rub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Сводный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3_гидромет"/>
      <sheetName val="6"/>
      <sheetName val="СМИС"/>
      <sheetName val="Lucent"/>
      <sheetName val="BACT"/>
      <sheetName val="basa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БАЗА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ПС 110 кВ (доп)"/>
      <sheetName val="Должности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СметаСводная Рыб"/>
      <sheetName val="шаблон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7"/>
      <sheetName val="См1СИД"/>
      <sheetName val="См2Мост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сводный"/>
      <sheetName val="Смета 1 инж_изыск"/>
      <sheetName val="СмРучБур"/>
      <sheetName val="Расч(подряд)"/>
      <sheetName val="Промер глуб"/>
      <sheetName val="исх-данные"/>
      <sheetName val="Геодез"/>
      <sheetName val="Справочники"/>
      <sheetName val="Лист4"/>
      <sheetName val="Общий"/>
      <sheetName val="Дог цена"/>
      <sheetName val="id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База"/>
      <sheetName val="8_АСУ"/>
      <sheetName val="смета на работы"/>
      <sheetName val="смета проект"/>
      <sheetName val="обновление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Переменные_и_константы"/>
      <sheetName val="См3_СЦБ-зап"/>
      <sheetName val="Зап-3-_СЦБ"/>
      <sheetName val="СметаСводная_Рыб"/>
      <sheetName val="КП_к_снег_Рыбинская"/>
      <sheetName val="1_3"/>
      <sheetName val="СметаСводная_Колпино"/>
      <sheetName val="Данные_для_расчёта_сметы"/>
      <sheetName val="р_Волхов"/>
      <sheetName val="исходные_данные"/>
      <sheetName val="расчетные_таблицы"/>
      <sheetName val="Коэфф1_"/>
      <sheetName val="Прайс_лист"/>
      <sheetName val="свод_3"/>
      <sheetName val="Пример_расчета"/>
      <sheetName val="Калплан_Кра"/>
      <sheetName val="КР_РП_Мост_50-летия"/>
      <sheetName val="Общая_часть"/>
      <sheetName val="ст_ГТМ"/>
      <sheetName val="См_1_наруж_водопровод"/>
      <sheetName val="Смета_1свод"/>
      <sheetName val="Справочные_данные"/>
      <sheetName val="Амур_ДОН"/>
      <sheetName val="Ачинский_НПЗ"/>
      <sheetName val="Дог_цена"/>
      <sheetName val="3труба_(П)"/>
      <sheetName val="Сводная_смета"/>
      <sheetName val="Ограничения шаблон"/>
      <sheetName val="RSOILBAL"/>
      <sheetName val="ц_1991"/>
      <sheetName val="Summary"/>
      <sheetName val="Коэф"/>
      <sheetName val="ПД"/>
      <sheetName val="Баланс"/>
      <sheetName val="Матер"/>
      <sheetName val="19011,1"/>
      <sheetName val="Смета_5_ред_3"/>
      <sheetName val="Ограничения_шаблон"/>
      <sheetName val="Дополнительные_параметры"/>
      <sheetName val="1_1_"/>
      <sheetName val="УП__2004"/>
      <sheetName val="13_1"/>
      <sheetName val="Смета_1_инж_изыск"/>
      <sheetName val="Смета_1"/>
      <sheetName val="Влияние_паспортов"/>
      <sheetName val="начало"/>
      <sheetName val="calc"/>
      <sheetName val="кредиты"/>
      <sheetName val="свод1"/>
      <sheetName val="C.с "/>
      <sheetName val="№1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Командировочные"/>
      <sheetName val="Лист1"/>
      <sheetName val="Обновление"/>
      <sheetName val="Цена"/>
      <sheetName val="Product"/>
      <sheetName val="Смета 1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Пример расчета"/>
      <sheetName val="6"/>
      <sheetName val="Лист1"/>
      <sheetName val=" М 29 П"/>
      <sheetName val="2 Геолог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Смета 1свод"/>
      <sheetName val="Упр"/>
      <sheetName val="СметаСводная павильон"/>
      <sheetName val=""/>
      <sheetName val="list"/>
      <sheetName val="Destination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График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  <sheetName val="Дополнительные параметры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Смета"/>
      <sheetName val="РасчетКомандир1"/>
      <sheetName val="РасчетКомандир2"/>
      <sheetName val="свод 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Справка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Справочные данные"/>
      <sheetName val="УП _2004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эл_химз_2"/>
      <sheetName val="геология_2"/>
      <sheetName val="Коэфф1_1"/>
      <sheetName val="Прайс_лист1"/>
      <sheetName val="свод_21"/>
      <sheetName val="свод_31"/>
      <sheetName val="Зап-3-_СЦБ1"/>
      <sheetName val="Данные_для_расчёта_сметы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к_84-к_831"/>
      <sheetName val="Пояснение_"/>
      <sheetName val="См_1_наруж_водопровод1"/>
      <sheetName val="Разработка_проекта1"/>
      <sheetName val="КП_НовоКов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#ССЫЛКА"/>
      <sheetName val="СМЕТА_проект1"/>
      <sheetName val="13_11"/>
      <sheetName val="Лист_опроса1"/>
      <sheetName val="HP_и_оргтехника1"/>
      <sheetName val="СметаСводная_снег1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ГАЗ_камаз"/>
      <sheetName val="проектные роли"/>
      <sheetName val="сводная (2)"/>
      <sheetName val="Амур_ДОН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1_31"/>
      <sheetName val="К_рын1"/>
      <sheetName val="Сводная_смета1"/>
      <sheetName val="справ_2"/>
      <sheetName val="ПДР_ООО_&quot;Юкос_ФБЦ&quot;1"/>
      <sheetName val="Прибыль_опл1"/>
      <sheetName val="3_11"/>
      <sheetName val="Коммерческие_расходы1"/>
      <sheetName val="СметаСводная_Колпино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р_Волхов1"/>
      <sheetName val="КП_к_снег_Рыбинская1"/>
      <sheetName val="Табл_51"/>
      <sheetName val="Табл_21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кп_ГК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к_84-к_832"/>
      <sheetName val="СМЕТА_проект2"/>
      <sheetName val="Пояснение_1"/>
      <sheetName val="См_1_наруж_водопровод2"/>
      <sheetName val="Разработка_проекта2"/>
      <sheetName val="КП_НовоКов2"/>
      <sheetName val="13_12"/>
      <sheetName val="Лист_опроса2"/>
      <sheetName val="HP_и_оргтехника2"/>
      <sheetName val="СметаСводная_снег2"/>
      <sheetName val="ст_ГТМ1"/>
      <sheetName val="изыскания_21"/>
      <sheetName val="КП_к_ГК1"/>
      <sheetName val="Смета_12"/>
      <sheetName val="Таблица_21"/>
      <sheetName val="смета_2_проект__работы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см8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КБК ДПК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ПС_x0000__x0000__x0000__x0000__x0000__x0000_"/>
      <sheetName val="СМ"/>
      <sheetName val="СМИС"/>
      <sheetName val="6"/>
      <sheetName val="1.14"/>
      <sheetName val="1.7"/>
      <sheetName val="8"/>
      <sheetName val="ПД-2.2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#ССЫЛКА"/>
      <sheetName val="Вспом."/>
      <sheetName val="УКП"/>
      <sheetName val="БД"/>
      <sheetName val="Лист4"/>
      <sheetName val="Общий"/>
      <sheetName val="ТабР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ЕТС (ф)"/>
      <sheetName val="3_гидромет"/>
      <sheetName val="Исх1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Исх. данны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ромер глуб"/>
      <sheetName val="Расчет №1.1"/>
      <sheetName val="Расчет №2.1"/>
      <sheetName val="Пра"/>
      <sheetName val="Сводный"/>
      <sheetName val="Имя"/>
      <sheetName val="Должности"/>
      <sheetName val="Тестовый"/>
      <sheetName val="Panduit"/>
      <sheetName val=" Свод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Бл_электр_"/>
      <sheetName val="Прил.5 СС"/>
      <sheetName val="расчет вязкости"/>
      <sheetName val="Сравнение с Finder - ДНС-5"/>
      <sheetName val="Пра_x0000_с_лист"/>
      <sheetName val="эл_химз_4"/>
      <sheetName val="13_12"/>
      <sheetName val="КП_(2)2"/>
      <sheetName val="свод_32"/>
      <sheetName val="СМЕТА_проект2"/>
      <sheetName val="1_32"/>
      <sheetName val="К_рын2"/>
      <sheetName val="Сводная_смета2"/>
      <sheetName val="Переменные_и_константы2"/>
      <sheetName val="СметаСводная_павильон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р_Волхов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КБК_ДПК"/>
      <sheetName val="Расчет_№1_1"/>
      <sheetName val="Расчет_№2_1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"/>
      <sheetName val="лч_и_кам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Исх__данные"/>
      <sheetName val="Main_list"/>
      <sheetName val="ПД-2_2"/>
      <sheetName val="1_14"/>
      <sheetName val="1_7"/>
      <sheetName val="Промер_глуб"/>
      <sheetName val="сводная (2)"/>
      <sheetName val="Расч(подряд)"/>
      <sheetName val="Акт-Смета_30"/>
      <sheetName val="W28"/>
      <sheetName val="см 5 ОДД "/>
      <sheetName val="SENSITIVITY"/>
      <sheetName val="13_13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таблица_руко_4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Смета _4ПР ЭХЗ"/>
      <sheetName val="ЖД 3.1"/>
      <sheetName val="УСР"/>
      <sheetName val="Объемы"/>
      <sheetName val="Main_list1"/>
      <sheetName val="ПД-2_21"/>
      <sheetName val="1_141"/>
      <sheetName val="1_71"/>
      <sheetName val="Индекс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/>
      <sheetData sheetId="1044" refreshError="1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/>
      <sheetData sheetId="1054"/>
      <sheetData sheetId="1055" refreshError="1"/>
      <sheetData sheetId="1056" refreshError="1"/>
      <sheetData sheetId="1057"/>
      <sheetData sheetId="1058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>
        <row r="1">
          <cell r="B1">
            <v>0</v>
          </cell>
        </row>
      </sheetData>
      <sheetData sheetId="1070"/>
      <sheetData sheetId="1071">
        <row r="1">
          <cell r="B1">
            <v>0</v>
          </cell>
        </row>
      </sheetData>
      <sheetData sheetId="1072" refreshError="1"/>
      <sheetData sheetId="1073" refreshError="1"/>
      <sheetData sheetId="1074">
        <row r="1">
          <cell r="B1">
            <v>0</v>
          </cell>
        </row>
      </sheetData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/>
      <sheetData sheetId="1087"/>
      <sheetData sheetId="1088">
        <row r="1">
          <cell r="B1">
            <v>0</v>
          </cell>
        </row>
      </sheetData>
      <sheetData sheetId="1089"/>
      <sheetData sheetId="1090"/>
      <sheetData sheetId="1091"/>
      <sheetData sheetId="1092"/>
      <sheetData sheetId="1093"/>
      <sheetData sheetId="1094"/>
      <sheetData sheetId="1095">
        <row r="1">
          <cell r="B1">
            <v>0</v>
          </cell>
        </row>
      </sheetData>
      <sheetData sheetId="1096"/>
      <sheetData sheetId="1097"/>
      <sheetData sheetId="1098"/>
      <sheetData sheetId="1099">
        <row r="1">
          <cell r="B1">
            <v>0</v>
          </cell>
        </row>
      </sheetData>
      <sheetData sheetId="1100"/>
      <sheetData sheetId="1101"/>
      <sheetData sheetId="1102"/>
      <sheetData sheetId="1103"/>
      <sheetData sheetId="1104"/>
      <sheetData sheetId="1105"/>
      <sheetData sheetId="1106">
        <row r="1">
          <cell r="B1">
            <v>0</v>
          </cell>
        </row>
      </sheetData>
      <sheetData sheetId="1107"/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1">
          <cell r="B1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>
        <row r="1">
          <cell r="B1">
            <v>0</v>
          </cell>
        </row>
      </sheetData>
      <sheetData sheetId="1238" refreshError="1"/>
      <sheetData sheetId="1239" refreshError="1"/>
      <sheetData sheetId="1240">
        <row r="1">
          <cell r="B1">
            <v>0</v>
          </cell>
        </row>
      </sheetData>
      <sheetData sheetId="1241"/>
      <sheetData sheetId="1242"/>
      <sheetData sheetId="1243"/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>
        <row r="1">
          <cell r="B1">
            <v>0</v>
          </cell>
        </row>
      </sheetData>
      <sheetData sheetId="1254"/>
      <sheetData sheetId="1255">
        <row r="1">
          <cell r="B1">
            <v>0</v>
          </cell>
        </row>
      </sheetData>
      <sheetData sheetId="1256"/>
      <sheetData sheetId="1257">
        <row r="1">
          <cell r="B1">
            <v>0</v>
          </cell>
        </row>
      </sheetData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/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>
        <row r="1">
          <cell r="B1">
            <v>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1">
          <cell r="B1">
            <v>0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>
        <row r="1">
          <cell r="B1">
            <v>0</v>
          </cell>
        </row>
      </sheetData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/>
      <sheetData sheetId="1826"/>
      <sheetData sheetId="1827"/>
      <sheetData sheetId="1828"/>
      <sheetData sheetId="1829"/>
      <sheetData sheetId="1830"/>
      <sheetData sheetId="1831">
        <row r="1">
          <cell r="B1">
            <v>0</v>
          </cell>
        </row>
      </sheetData>
      <sheetData sheetId="18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ПД"/>
      <sheetName val="РД"/>
      <sheetName val="База Геология"/>
      <sheetName val="СС"/>
      <sheetName val="КП к ГК"/>
      <sheetName val="отчет эл_эн  2000"/>
      <sheetName val="Тестовый"/>
      <sheetName val="СмРучБур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исх_данные"/>
      <sheetName val="сводная (2)"/>
      <sheetName val="СметаСводная 1 оч"/>
      <sheetName val="к.с.м."/>
      <sheetName val="ф"/>
      <sheetName val="Восстановл_Лист84"/>
      <sheetName val="Восстановл_Лист72"/>
      <sheetName val="Восстановл_Лист74"/>
      <sheetName val="СВОДКА "/>
      <sheetName val="исх-данные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Коэфф1_"/>
      <sheetName val="Прайс_лист"/>
      <sheetName val="СметаСводная_Колпино"/>
      <sheetName val="КП_к_ГК"/>
      <sheetName val="Зап-3-_СЦБ"/>
      <sheetName val="ДКСС от МПС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11Землеустр"/>
      <sheetName val="Лист опроса"/>
      <sheetName val="19011,1"/>
      <sheetName val="смета на работы"/>
      <sheetName val="Данные1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/>
      <sheetData sheetId="97"/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/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 refreshError="1"/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>
            <v>0</v>
          </cell>
        </row>
      </sheetData>
      <sheetData sheetId="121">
        <row r="9">
          <cell r="C9">
            <v>0</v>
          </cell>
        </row>
      </sheetData>
      <sheetData sheetId="122">
        <row r="9">
          <cell r="C9">
            <v>0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/>
      <sheetData sheetId="126"/>
      <sheetData sheetId="127" refreshError="1"/>
      <sheetData sheetId="128" refreshError="1"/>
      <sheetData sheetId="129" refreshError="1"/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/>
      <sheetData sheetId="13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/>
      <sheetData sheetId="179"/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СметаСводная павильон"/>
      <sheetName val="D"/>
      <sheetName val="Лист1"/>
      <sheetName val="DATA"/>
      <sheetName val="Пример расчета"/>
      <sheetName val="Лист2"/>
      <sheetName val="Календарь новый"/>
      <sheetName val="Смета № 1 ИИ линия"/>
      <sheetName val="Дог цена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см8"/>
      <sheetName val="Прилож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Дополнительные параметры"/>
      <sheetName val="ЛЧ"/>
      <sheetName val="Leistungsakt"/>
      <sheetName val="Свод объем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К.рын"/>
      <sheetName val="Сводная смета"/>
      <sheetName val="р.Волхов"/>
      <sheetName val="СметаСводная Колпино"/>
      <sheetName val="СметаСводная"/>
      <sheetName val="Геология"/>
      <sheetName val="Геофизика"/>
      <sheetName val="СС"/>
      <sheetName val="КП к ГК"/>
      <sheetName val="Зап-3- СЦБ"/>
      <sheetName val="DATA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ст ГТМ"/>
      <sheetName val="Шкаф"/>
      <sheetName val="Коэфф1."/>
      <sheetName val="Прайс лист"/>
      <sheetName val="Лист2"/>
      <sheetName val="шаблон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КР РП Мост 50-летия"/>
      <sheetName val="Ачинский НПЗ"/>
      <sheetName val="3труба (П)"/>
      <sheetName val="Сводная смета"/>
      <sheetName val="Смета 5 ред.3"/>
      <sheetName val="Дог цена"/>
      <sheetName val="Справочники"/>
      <sheetName val="Лист4"/>
      <sheetName val="Общий"/>
      <sheetName val="Ограничения шаблон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RSOILBAL"/>
      <sheetName val="ц_1991"/>
      <sheetName val="Дополнительные параметры"/>
      <sheetName val="ПД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СметаСводная кол"/>
      <sheetName val="сводная"/>
      <sheetName val="D"/>
      <sheetName val="Справочники"/>
      <sheetName val="СВОД"/>
      <sheetName val="ПД"/>
      <sheetName val="Смета 5 ред.3"/>
      <sheetName val="Дог_рас"/>
      <sheetName val="Лист опроса"/>
      <sheetName val="id"/>
      <sheetName val="Смета1"/>
      <sheetName val="ид"/>
      <sheetName val="Const"/>
      <sheetName val="ц_1991"/>
      <sheetName val=" Оборудование  end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СметаСводная Риж"/>
      <sheetName val="Курсы"/>
      <sheetName val="пример расчета"/>
      <sheetName val="СметаСводная_кол"/>
      <sheetName val="пдр"/>
      <sheetName val="product"/>
      <sheetName val="Ф"/>
      <sheetName val="variant 1"/>
      <sheetName val="распределение"/>
      <sheetName val="Коэффициенты"/>
      <sheetName val="1,3 новая"/>
      <sheetName val="Лист11"/>
      <sheetName val="Имя"/>
      <sheetName val="База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opex personnel (term facs)"/>
      <sheetName val="все"/>
      <sheetName val="исх-данные"/>
      <sheetName val="Лист3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/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свод 3"/>
      <sheetName val="ПДР"/>
      <sheetName val="ИГ1"/>
      <sheetName val="ИД"/>
      <sheetName val="Ачинский НПЗ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оэф КВ"/>
      <sheetName val="Упр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СмРучБур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Смета 5 ред.3"/>
      <sheetName val="ИГ1"/>
      <sheetName val="Курс доллара"/>
      <sheetName val="Поставка"/>
      <sheetName val="Расчет работы"/>
      <sheetName val=" Оборудование  end"/>
      <sheetName val="Коэф"/>
      <sheetName val="КП к снег Рыбинская"/>
      <sheetName val="Коэффициенты"/>
      <sheetName val="свод"/>
      <sheetName val="СП"/>
      <sheetName val=""/>
      <sheetName val="ПДР"/>
      <sheetName val="КП, сметы Красина к госконтракт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исх_данные"/>
      <sheetName val="КП Лен-Зина"/>
      <sheetName val="Распределение"/>
      <sheetName val="Base"/>
      <sheetName val="свод1"/>
      <sheetName val="СметаСводная кол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списки"/>
      <sheetName val="7"/>
      <sheetName val="смета проект"/>
      <sheetName val="база"/>
      <sheetName val="Курсы"/>
      <sheetName val="Norm"/>
      <sheetName val="счет-фактура"/>
      <sheetName val="Лист2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сводная лес угвэ"/>
      <sheetName val="Акт выбора"/>
      <sheetName val="баз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Обор"/>
      <sheetName val="пример расчета"/>
      <sheetName val="Акт_выбора"/>
      <sheetName val="id"/>
      <sheetName val="Вспомогательный"/>
      <sheetName val="КП Лен-Зина"/>
      <sheetName val="К"/>
      <sheetName val="СметаСводная кол"/>
      <sheetName val="КП, Сметы ОИ Проект наб"/>
      <sheetName val="шкаф"/>
      <sheetName val="коэфф1."/>
      <sheetName val="прайс лист"/>
      <sheetName val="пдр"/>
      <sheetName val="Смета сводная (список)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К.С.М."/>
      <sheetName val="геолог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Курс доллара"/>
      <sheetName val="Дополнительные параметры"/>
      <sheetName val="ЗП_ЮНГ"/>
      <sheetName val="Дог_рас"/>
      <sheetName val="Хаттон 90.90 Femco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  <sheetName val="СметаСводная Колпино"/>
      <sheetName val="Лист1"/>
      <sheetName val="АЧ"/>
      <sheetName val="СметаСводная Рыб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 проект"/>
      <sheetName val="СметаСводная_Рыб"/>
      <sheetName val="график"/>
      <sheetName val="хар_"/>
      <sheetName val="с1_"/>
      <sheetName val="Коэфф1."/>
      <sheetName val="этапы"/>
      <sheetName val="шкаф"/>
      <sheetName val="прайс лист"/>
      <sheetName val="база"/>
      <sheetName val="исх-данные"/>
      <sheetName val="геолог"/>
      <sheetName val="Содержание"/>
      <sheetName val="сводная лес угвэ"/>
      <sheetName val="КП, сметы ОИ Морская наб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свод 3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Лист2"/>
      <sheetName val="Итог"/>
      <sheetName val="1"/>
      <sheetName val="ПДР"/>
      <sheetName val="Гр5(о)"/>
      <sheetName val="КП Мак"/>
      <sheetName val="АЧ"/>
      <sheetName val="Прочее"/>
      <sheetName val="ОПС"/>
      <sheetName val="ИДвалка"/>
      <sheetName val="Смета ИИ геодезия"/>
      <sheetName val="свод 3"/>
      <sheetName val="Коэффициенты"/>
      <sheetName val="СметаСводная П"/>
      <sheetName val="2. См2 инв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№1ИИ"/>
      <sheetName val="Геология"/>
      <sheetName val="Арматура"/>
      <sheetName val="3-ОЗУ"/>
      <sheetName val="Смета 2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Ресурсная ведомость часть 1"/>
      <sheetName val="Смета ТЗ АСУ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Лист1"/>
      <sheetName val="Смета 7"/>
      <sheetName val="Заполнение"/>
      <sheetName val="матер."/>
      <sheetName val="см8"/>
      <sheetName val="№1ИИ"/>
      <sheetName val="Прочее"/>
      <sheetName val="Объемы работ по ПВ"/>
      <sheetName val="1.1"/>
      <sheetName val="Calc"/>
      <sheetName val="бд"/>
      <sheetName val="П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2. См2 инв"/>
      <sheetName val="КП Лен-Зина"/>
      <sheetName val="Управление"/>
      <sheetName val="Имя"/>
      <sheetName val="К.рын"/>
      <sheetName val="Смета_7"/>
      <sheetName val="шкаф"/>
      <sheetName val="коэфф1."/>
      <sheetName val="прайс лист"/>
      <sheetName val="СНГДУ"/>
      <sheetName val="пример расчета"/>
      <sheetName val="9 глава"/>
      <sheetName val="зим 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обновление"/>
      <sheetName val="цена"/>
      <sheetName val="product"/>
      <sheetName val="исх-данные"/>
      <sheetName val="исх_данные"/>
      <sheetName val="СВОДКА "/>
      <sheetName val="Смета сводная (список)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/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"/>
      <sheetName val="сводная"/>
      <sheetName val="Смета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СМЕТА проект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Баланс (Ф1)"/>
      <sheetName val="К"/>
      <sheetName val="изыскания 2"/>
      <sheetName val="Калплан Кра"/>
      <sheetName val="Материалы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  <sheetName val="Lucent"/>
      <sheetName val="лч и кам"/>
      <sheetName val="№1"/>
      <sheetName val="Общ"/>
      <sheetName val="BACT"/>
      <sheetName val="Пра_x0000_с_лист"/>
      <sheetName val="Сводная "/>
      <sheetName val="7.ТХ Сети (кор)"/>
      <sheetName val="Tier 311208"/>
      <sheetName val="свод_ИИР"/>
      <sheetName val="Акт выбора"/>
      <sheetName val="исключ ЭХЗ"/>
      <sheetName val="БДР"/>
      <sheetName val="РСС_АУ"/>
      <sheetName val="Раб.АУ"/>
      <sheetName val="См.№7 Эл."/>
      <sheetName val="См.№8 Пож."/>
      <sheetName val="См.№3 ВиК"/>
      <sheetName val="Сметы за сопровождение"/>
      <sheetName val="КБК ДПК"/>
      <sheetName val="геол"/>
      <sheetName val="ПС 110 кВ (доп)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3 Сл.-структура затрат"/>
      <sheetName val="_x0000__x0000_"/>
      <sheetName val="СМ_x000b__x0011__x0012__x000c__x0011__x0011__x0011__x0011__x0011__x0011_"/>
      <sheetName val="ᄀᄀᄀᄀᄀᄀᄀᄀᄀᄀᄀᄀᄀᄀᄀᄀᄀ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_2 Шатурс сети  проект работы"/>
      <sheetName val="W28"/>
      <sheetName val="Пра"/>
      <sheetName val="ПС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выборка "/>
      <sheetName val="выборка раб"/>
      <sheetName val="таблица_руко_x0019__x0015_ _x0003__x000c__x0011__x0011_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еременные_и_константы1"/>
      <sheetName val="1_31"/>
      <sheetName val="К_рын1"/>
      <sheetName val="Сводная_смета1"/>
      <sheetName val="Пояснение_"/>
      <sheetName val="ПДР_ООО_&quot;Юкос_ФБЦ&quot;1"/>
      <sheetName val="Прибыль_опл1"/>
      <sheetName val="СМЕТА_проект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1свод1"/>
      <sheetName val="№5_СУБ_Инж_защ1"/>
      <sheetName val="Смета_21"/>
      <sheetName val="3_1_ТХ1"/>
      <sheetName val="смета_2_проект__работы"/>
      <sheetName val="СтрЗапасов_(2)"/>
      <sheetName val="НМ_расчеты"/>
      <sheetName val="свод_3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3_СЦБ-зап1"/>
      <sheetName val="Ачинский_НПЗ1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Амур_ДОН1"/>
      <sheetName val="3_51"/>
      <sheetName val="Смета_терзем"/>
      <sheetName val="Кал_план_Жукова_даты_-_не_надо"/>
      <sheetName val="КП_(2)1"/>
      <sheetName val="Б_Сатка1"/>
      <sheetName val="р_Волхов1"/>
      <sheetName val="Баланс_(Ф1)"/>
      <sheetName val="Полигон_-_ИЭИ_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лч_и_кам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эл_химз_3"/>
      <sheetName val="Раб_АУ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Форма 9"/>
      <sheetName val="Форма 10"/>
      <sheetName val="Смета 7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исключ_ЭХЗ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см 5 ОДД "/>
      <sheetName val="Исх. данные"/>
      <sheetName val="Исх1"/>
      <sheetName val="РабПр"/>
      <sheetName val="Восстановл_Лис礊め_x0005_"/>
      <sheetName val="СмРучБур"/>
      <sheetName val="Поставка"/>
      <sheetName val="Расчет работы"/>
      <sheetName val="Акт выполненных работ 46"/>
      <sheetName val="SMW_Служебная"/>
      <sheetName val="ЖД 3.1"/>
      <sheetName val="УСР"/>
      <sheetName val="Объемы"/>
      <sheetName val="Смета _4ПР ЭХЗ"/>
      <sheetName val="ОбмОбслЗемОд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>
        <row r="1">
          <cell r="B1">
            <v>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 refreshError="1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>
        <row r="1">
          <cell r="B1">
            <v>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 refreshError="1"/>
      <sheetData sheetId="1111" refreshError="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BACT"/>
      <sheetName val="Упр"/>
      <sheetName val="См3 СЦБ-зап"/>
      <sheetName val="база"/>
      <sheetName val="ОбмОбслЗемОд"/>
      <sheetName val="СмМашБур"/>
      <sheetName val="СмРучБур"/>
      <sheetName val="ИД"/>
      <sheetName val="КП НовоКов"/>
      <sheetName val="Сводная смета"/>
      <sheetName val="Комплектация"/>
      <sheetName val="СМР"/>
      <sheetName val="дороги"/>
      <sheetName val="EKDEB90"/>
      <sheetName val="ПД"/>
      <sheetName val="пример расчета"/>
      <sheetName val="8"/>
      <sheetName val="сс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Смета сводная (список)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W28"/>
      <sheetName val="прибыль опл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93-110"/>
      <sheetName val="смета проект"/>
      <sheetName val="СметаСводная Колпино"/>
      <sheetName val="Смета180"/>
      <sheetName val="Лист опроса"/>
      <sheetName val="КП Лен-Зина"/>
      <sheetName val="сводная лес угвэ"/>
      <sheetName val="к.84-к.83"/>
      <sheetName val="КП, смета база Приморское для т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1"/>
      <sheetName val="обновление"/>
      <sheetName val="Материалы"/>
      <sheetName val="База"/>
      <sheetName val="исх_данные"/>
      <sheetName val="Вспомогательный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ИГ1"/>
      <sheetName val="Хаттон 90.90 Femco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  <sheetName val="СметаСводная Рыб"/>
      <sheetName val="РП"/>
      <sheetName val="СМЕТА проект"/>
      <sheetName val="Объемы работ по ПВ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1"/>
      <sheetName val="шаблон"/>
      <sheetName val="ИД"/>
      <sheetName val="Лист3"/>
      <sheetName val="ОПС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  <sheetName val="Смета 1свод"/>
      <sheetName val="СП"/>
      <sheetName val="Коэфф1."/>
      <sheetName val="СметаСводная снег"/>
      <sheetName val="list"/>
      <sheetName val="Общие данные"/>
      <sheetName val="Кал.план Жукова даты - не надо"/>
      <sheetName val="3труба (П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Данные для расчёта сметы"/>
      <sheetName val="свод1"/>
      <sheetName val="см8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ИГ1"/>
      <sheetName val="сводная"/>
      <sheetName val="шаблон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Итог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"/>
      <sheetName val="сохранить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Объемы работ по ПВ"/>
      <sheetName val="Лист1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Объем работ"/>
      <sheetName val="Полигон - ИЭИ "/>
      <sheetName val="Ком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таблица_руко_x0019__x0015_ _x0003__x000c__x0011__x0011_"/>
      <sheetName val="Должности"/>
      <sheetName val="Исходная"/>
      <sheetName val="3_гидромет"/>
      <sheetName val="3 Сл.-структура затрат"/>
      <sheetName val="СМ"/>
      <sheetName val="СМИС"/>
      <sheetName val="Норм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ПД-2.1"/>
      <sheetName val="Акт выполненных работ 46"/>
      <sheetName val="SMW_Служебная"/>
      <sheetName val="Смета 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13_11"/>
      <sheetName val="матер_"/>
      <sheetName val="КП_Прим_(3)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РС"/>
      <sheetName val="ПС"/>
      <sheetName val="ДКСС от МПС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Смета180"/>
      <sheetName val="Таблица_4_АСУТП1"/>
      <sheetName val="Смета_5_2__Кусты25,29,31,651"/>
      <sheetName val="р_Волхов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КП_к_снег_Рыбинская1"/>
      <sheetName val="Табл_51"/>
      <sheetName val="Табл_21"/>
      <sheetName val="выборка_на22_июня"/>
      <sheetName val="Таблица_5"/>
      <sheetName val="Таблица_3"/>
      <sheetName val="3труба_(П)"/>
      <sheetName val="См_3_АСУ"/>
      <sheetName val="Полигон_-_ИЭИ_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лч_и_кам"/>
      <sheetName val="Акт_выбора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ТЗ_АСУ-1"/>
      <sheetName val="Раб_АУ"/>
      <sheetName val="Сметы_за_сопровождение"/>
      <sheetName val="Виды_работ_АСО"/>
      <sheetName val="таблица_руко "/>
      <sheetName val="Исх1"/>
      <sheetName val="Настройки"/>
      <sheetName val="W28"/>
      <sheetName val="см 5 ОДД "/>
      <sheetName val="таблица_руко_1"/>
      <sheetName val="таблица_руко_"/>
      <sheetName val="Акт_выполненных_работ_46"/>
      <sheetName val="Смета_7"/>
      <sheetName val="зимП"/>
      <sheetName val="Тр."/>
      <sheetName val="Таблица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пятилетка"/>
      <sheetName val="мониторинг"/>
      <sheetName val="Подрядчики"/>
      <sheetName val="Смета 1свод"/>
      <sheetName val="СметаСводная снег"/>
      <sheetName val="прибыль опл"/>
      <sheetName val="ОбмОбслЗемОд"/>
      <sheetName val="СмРучБур"/>
      <sheetName val="8"/>
      <sheetName val="настройка"/>
      <sheetName val="Коэффициенты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 7"/>
      <sheetName val="сводная (2)"/>
      <sheetName val="СметаСводная_снег"/>
      <sheetName val="Смета_1свод"/>
      <sheetName val="w5600224 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метаСводная Колпино"/>
      <sheetName val="СметаСводная Рыб"/>
      <sheetName val="АД (Р)"/>
      <sheetName val="АД"/>
      <sheetName val="Смета180"/>
      <sheetName val="шкаф"/>
      <sheetName val="прайс лист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C.с"/>
      <sheetName val="Смета-Т"/>
      <sheetName val="исх-данные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  <sheetName val="sapactivexlhiddensheet"/>
      <sheetName val="Причины отклонений"/>
      <sheetName val="Статус работы"/>
      <sheetName val="Уровень графика"/>
      <sheetName val="СметаСводная 1 оч"/>
      <sheetName val="СПЕЦИФИКАЦИЯ"/>
      <sheetName val="ПВС с Коэф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мета сводная (список)"/>
      <sheetName val="сводная (2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  <sheetName val="СметаСводная_павильон2"/>
      <sheetName val="павильон_разбитый12"/>
      <sheetName val="фонтан_разбитый22"/>
      <sheetName val="Сети_по_доп_согл_2"/>
      <sheetName val="КП_павильон2"/>
      <sheetName val="СметаСводная_Колпино1"/>
      <sheetName val="Коэфф1_1"/>
      <sheetName val="Данные_для_расчёта_сметы1"/>
      <sheetName val="Смета_1свод1"/>
      <sheetName val="свод_21"/>
      <sheetName val="Смета_3_Гидролог1"/>
      <sheetName val="СметаСводная_Рыб1"/>
      <sheetName val="матер_1"/>
      <sheetName val="геология_1"/>
      <sheetName val="Хаттон_90_90_Femco1"/>
      <sheetName val="свод_общ1"/>
      <sheetName val="р_Волхов1"/>
      <sheetName val="СметаСводная_снег1"/>
      <sheetName val="ресурсная_вед_1"/>
      <sheetName val="КП_Прим_(3)1"/>
      <sheetName val="смета_СИД1"/>
      <sheetName val="эл_химз_1"/>
      <sheetName val="Объемы_работ_по_ПВ1"/>
      <sheetName val="Причины_отклонений"/>
      <sheetName val="Статус_работы"/>
      <sheetName val="Уровень_графика"/>
      <sheetName val="СметаСводная_1_оч"/>
      <sheetName val="к_84-к_83"/>
      <sheetName val="ПВС_с_Коэф"/>
      <sheetName val="Служебный"/>
      <sheetName val="отчет эл_эн  2000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  <sheetName val="СметаСводная 1 оч"/>
      <sheetName val="Лист2"/>
      <sheetName val="Лист3"/>
      <sheetName val="р.Волхов"/>
      <sheetName val="Сводная "/>
      <sheetName val="Прайс лист"/>
      <sheetName val="сводная (2)"/>
      <sheetName val="гидрология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свод1"/>
      <sheetName val=""/>
      <sheetName val="пятилетка"/>
      <sheetName val="мониторинг"/>
      <sheetName val="ИД"/>
      <sheetName val="ИД1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сводная (2)"/>
      <sheetName val="Исх"/>
      <sheetName val="Справка"/>
      <sheetName val="ц_1991"/>
      <sheetName val="Курс доллара"/>
      <sheetName val="Ачинский НПЗ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ц_1991"/>
      <sheetName val="СметаСводная 1 оч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Ачинский НПЗ"/>
      <sheetName val="D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ИДвалка"/>
      <sheetName val="АСУ ТП 1 этап ПД"/>
      <sheetName val="Амур ДОН"/>
      <sheetName val="Курсы"/>
      <sheetName val="в работу"/>
      <sheetName val="1ПС"/>
      <sheetName val="20_Кредиты краткосрочные"/>
      <sheetName val="3.5"/>
      <sheetName val="Лист3"/>
      <sheetName val="часы"/>
      <sheetName val="АЧ"/>
      <sheetName val="кп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1.401.2"/>
      <sheetName val="Rub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лч и кам"/>
      <sheetName val="ПД"/>
      <sheetName val="Акт выбора"/>
      <sheetName val="СВ 2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41"/>
      <sheetName val=" Свод"/>
      <sheetName val="Договорная цена"/>
      <sheetName val="Main list"/>
      <sheetName val="Тестовый"/>
      <sheetName val="Panduit"/>
      <sheetName val="Имя"/>
      <sheetName val="Сводный"/>
      <sheetName val="Смета _4ПР ЭХЗ"/>
      <sheetName val="ЖД 3.1"/>
      <sheetName val="УСР"/>
      <sheetName val="Объемы"/>
      <sheetName val="СметаСводная п54"/>
      <sheetName val="Смета 7"/>
      <sheetName val="Пра"/>
      <sheetName val="исключ ЭХЗ"/>
      <sheetName val="БДР"/>
      <sheetName val="КБК ДПК"/>
      <sheetName val="геол"/>
      <sheetName val="СметаСводная пуш"/>
      <sheetName val="АД"/>
      <sheetName val="Пра_x0000_с_лист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ДЦ"/>
      <sheetName val=" Оборудование  end"/>
      <sheetName val="ПД-2.1"/>
      <sheetName val="Акт-Смета_30"/>
      <sheetName val="Прочее"/>
      <sheetName val="W28"/>
      <sheetName val="см 5 ОДД "/>
      <sheetName val="Форма 2.1"/>
      <sheetName val="П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1_401_2"/>
      <sheetName val="ИНСТРУКЦИЯ"/>
      <sheetName val="ЛЧ Р"/>
      <sheetName val="сводная (2)"/>
      <sheetName val="GLOBAL"/>
      <sheetName val="темп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РабПр"/>
      <sheetName val="автоматизация РД"/>
      <sheetName val="Восстановл_Лис礊め_x0005_"/>
      <sheetName val="Приложение 2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См3(подходы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Геология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КП Мак"/>
      <sheetName val="АЧ"/>
      <sheetName val="ОПС"/>
      <sheetName val="ИДвалка"/>
      <sheetName val="МРР-3.2.44.03-12"/>
      <sheetName val="Прочее"/>
      <sheetName val="№1ИИ"/>
      <sheetName val="3-ОЗУ"/>
      <sheetName val="Смета180"/>
      <sheetName val="свод 3"/>
      <sheetName val="Смета ИИ геодезия"/>
      <sheetName val="Ресурсная ведомость часть 1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Смета ТЗ АСУ"/>
      <sheetName val="2. См2 инв"/>
      <sheetName val="смета проект"/>
      <sheetName val="Calc"/>
      <sheetName val="геолог"/>
      <sheetName val="Характеристические ФО"/>
      <sheetName val="сводная лес угвэ"/>
      <sheetName val="СВОДКА развязка 1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РД1"/>
      <sheetName val="Смета 2"/>
      <sheetName val="УКП"/>
      <sheetName val="Вспомогательный"/>
      <sheetName val="Содержание"/>
      <sheetName val="пример расчета"/>
      <sheetName val="Влияние паспортов"/>
      <sheetName val="трубы"/>
      <sheetName val="Дополнительные_параметры"/>
      <sheetName val="КП_НовоКов"/>
      <sheetName val="КП_Прим_(3)"/>
      <sheetName val="КП_Мак"/>
      <sheetName val="мобдемоб"/>
      <sheetName val="Смета_2"/>
      <sheetName val="2__См2_инв"/>
      <sheetName val="зим "/>
      <sheetName val="сводная (2)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 refreshError="1"/>
      <sheetData sheetId="16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Ачинский НПЗ"/>
      <sheetName val="Calc"/>
      <sheetName val="Амур ДОН"/>
      <sheetName val="СБЦ НПП 2004"/>
      <sheetName val="Общие"/>
      <sheetName val="БД"/>
      <sheetName val="№ 5"/>
      <sheetName val="свод (2)"/>
      <sheetName val="УП _2004"/>
      <sheetName val="ПД-2.1"/>
      <sheetName val="8"/>
      <sheetName val="к.84-к.83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Сервис__________x0009__✈ʷ__x0004_______ᩀʷ__"/>
      <sheetName val="Сервис_________ _✈ʷ__x0004_______ᩀʷ__"/>
      <sheetName val="ЛЧ"/>
      <sheetName val="Исходные"/>
      <sheetName val="Характеристические ФО"/>
      <sheetName val="5"/>
      <sheetName val="Сервис ✈ʷ_x0004_ᩀʷ"/>
      <sheetName val="ф10"/>
      <sheetName val="Смета 7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свод_(2)"/>
      <sheetName val="УП__2004"/>
      <sheetName val="ПД-2_1"/>
      <sheetName val="к_84-к_83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7">
          <cell r="E7">
            <v>1</v>
          </cell>
        </row>
      </sheetData>
      <sheetData sheetId="133">
        <row r="7">
          <cell r="E7">
            <v>1</v>
          </cell>
        </row>
      </sheetData>
      <sheetData sheetId="134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27"/>
  <sheetViews>
    <sheetView tabSelected="1" view="pageBreakPreview" zoomScale="115" zoomScaleNormal="120" zoomScaleSheetLayoutView="115" workbookViewId="0">
      <selection activeCell="J7" sqref="J7"/>
    </sheetView>
  </sheetViews>
  <sheetFormatPr defaultRowHeight="14.25" x14ac:dyDescent="0.2"/>
  <cols>
    <col min="1" max="1" width="4.5703125" style="88" customWidth="1"/>
    <col min="2" max="2" width="46.28515625" style="88" customWidth="1"/>
    <col min="3" max="3" width="18.28515625" style="88" hidden="1" customWidth="1"/>
    <col min="4" max="4" width="20" style="88" customWidth="1"/>
    <col min="5" max="5" width="18.28515625" style="88" customWidth="1"/>
    <col min="6" max="6" width="10.85546875" style="88" bestFit="1" customWidth="1"/>
    <col min="7" max="7" width="0" style="88" hidden="1" customWidth="1"/>
    <col min="8" max="8" width="12.140625" style="88" hidden="1" customWidth="1"/>
    <col min="9" max="9" width="0" style="88" hidden="1" customWidth="1"/>
    <col min="10" max="10" width="12.7109375" style="88" bestFit="1" customWidth="1"/>
    <col min="11" max="256" width="9.140625" style="88"/>
    <col min="257" max="257" width="4.5703125" style="88" customWidth="1"/>
    <col min="258" max="258" width="36" style="88" customWidth="1"/>
    <col min="259" max="259" width="18.28515625" style="88" customWidth="1"/>
    <col min="260" max="260" width="18.5703125" style="88" customWidth="1"/>
    <col min="261" max="261" width="15" style="88" customWidth="1"/>
    <col min="262" max="262" width="10.85546875" style="88" bestFit="1" customWidth="1"/>
    <col min="263" max="265" width="0" style="88" hidden="1" customWidth="1"/>
    <col min="266" max="512" width="9.140625" style="88"/>
    <col min="513" max="513" width="4.5703125" style="88" customWidth="1"/>
    <col min="514" max="514" width="36" style="88" customWidth="1"/>
    <col min="515" max="515" width="18.28515625" style="88" customWidth="1"/>
    <col min="516" max="516" width="18.5703125" style="88" customWidth="1"/>
    <col min="517" max="517" width="15" style="88" customWidth="1"/>
    <col min="518" max="518" width="10.85546875" style="88" bestFit="1" customWidth="1"/>
    <col min="519" max="521" width="0" style="88" hidden="1" customWidth="1"/>
    <col min="522" max="768" width="9.140625" style="88"/>
    <col min="769" max="769" width="4.5703125" style="88" customWidth="1"/>
    <col min="770" max="770" width="36" style="88" customWidth="1"/>
    <col min="771" max="771" width="18.28515625" style="88" customWidth="1"/>
    <col min="772" max="772" width="18.5703125" style="88" customWidth="1"/>
    <col min="773" max="773" width="15" style="88" customWidth="1"/>
    <col min="774" max="774" width="10.85546875" style="88" bestFit="1" customWidth="1"/>
    <col min="775" max="777" width="0" style="88" hidden="1" customWidth="1"/>
    <col min="778" max="1024" width="9.140625" style="88"/>
    <col min="1025" max="1025" width="4.5703125" style="88" customWidth="1"/>
    <col min="1026" max="1026" width="36" style="88" customWidth="1"/>
    <col min="1027" max="1027" width="18.28515625" style="88" customWidth="1"/>
    <col min="1028" max="1028" width="18.5703125" style="88" customWidth="1"/>
    <col min="1029" max="1029" width="15" style="88" customWidth="1"/>
    <col min="1030" max="1030" width="10.85546875" style="88" bestFit="1" customWidth="1"/>
    <col min="1031" max="1033" width="0" style="88" hidden="1" customWidth="1"/>
    <col min="1034" max="1280" width="9.140625" style="88"/>
    <col min="1281" max="1281" width="4.5703125" style="88" customWidth="1"/>
    <col min="1282" max="1282" width="36" style="88" customWidth="1"/>
    <col min="1283" max="1283" width="18.28515625" style="88" customWidth="1"/>
    <col min="1284" max="1284" width="18.5703125" style="88" customWidth="1"/>
    <col min="1285" max="1285" width="15" style="88" customWidth="1"/>
    <col min="1286" max="1286" width="10.85546875" style="88" bestFit="1" customWidth="1"/>
    <col min="1287" max="1289" width="0" style="88" hidden="1" customWidth="1"/>
    <col min="1290" max="1536" width="9.140625" style="88"/>
    <col min="1537" max="1537" width="4.5703125" style="88" customWidth="1"/>
    <col min="1538" max="1538" width="36" style="88" customWidth="1"/>
    <col min="1539" max="1539" width="18.28515625" style="88" customWidth="1"/>
    <col min="1540" max="1540" width="18.5703125" style="88" customWidth="1"/>
    <col min="1541" max="1541" width="15" style="88" customWidth="1"/>
    <col min="1542" max="1542" width="10.85546875" style="88" bestFit="1" customWidth="1"/>
    <col min="1543" max="1545" width="0" style="88" hidden="1" customWidth="1"/>
    <col min="1546" max="1792" width="9.140625" style="88"/>
    <col min="1793" max="1793" width="4.5703125" style="88" customWidth="1"/>
    <col min="1794" max="1794" width="36" style="88" customWidth="1"/>
    <col min="1795" max="1795" width="18.28515625" style="88" customWidth="1"/>
    <col min="1796" max="1796" width="18.5703125" style="88" customWidth="1"/>
    <col min="1797" max="1797" width="15" style="88" customWidth="1"/>
    <col min="1798" max="1798" width="10.85546875" style="88" bestFit="1" customWidth="1"/>
    <col min="1799" max="1801" width="0" style="88" hidden="1" customWidth="1"/>
    <col min="1802" max="2048" width="9.140625" style="88"/>
    <col min="2049" max="2049" width="4.5703125" style="88" customWidth="1"/>
    <col min="2050" max="2050" width="36" style="88" customWidth="1"/>
    <col min="2051" max="2051" width="18.28515625" style="88" customWidth="1"/>
    <col min="2052" max="2052" width="18.5703125" style="88" customWidth="1"/>
    <col min="2053" max="2053" width="15" style="88" customWidth="1"/>
    <col min="2054" max="2054" width="10.85546875" style="88" bestFit="1" customWidth="1"/>
    <col min="2055" max="2057" width="0" style="88" hidden="1" customWidth="1"/>
    <col min="2058" max="2304" width="9.140625" style="88"/>
    <col min="2305" max="2305" width="4.5703125" style="88" customWidth="1"/>
    <col min="2306" max="2306" width="36" style="88" customWidth="1"/>
    <col min="2307" max="2307" width="18.28515625" style="88" customWidth="1"/>
    <col min="2308" max="2308" width="18.5703125" style="88" customWidth="1"/>
    <col min="2309" max="2309" width="15" style="88" customWidth="1"/>
    <col min="2310" max="2310" width="10.85546875" style="88" bestFit="1" customWidth="1"/>
    <col min="2311" max="2313" width="0" style="88" hidden="1" customWidth="1"/>
    <col min="2314" max="2560" width="9.140625" style="88"/>
    <col min="2561" max="2561" width="4.5703125" style="88" customWidth="1"/>
    <col min="2562" max="2562" width="36" style="88" customWidth="1"/>
    <col min="2563" max="2563" width="18.28515625" style="88" customWidth="1"/>
    <col min="2564" max="2564" width="18.5703125" style="88" customWidth="1"/>
    <col min="2565" max="2565" width="15" style="88" customWidth="1"/>
    <col min="2566" max="2566" width="10.85546875" style="88" bestFit="1" customWidth="1"/>
    <col min="2567" max="2569" width="0" style="88" hidden="1" customWidth="1"/>
    <col min="2570" max="2816" width="9.140625" style="88"/>
    <col min="2817" max="2817" width="4.5703125" style="88" customWidth="1"/>
    <col min="2818" max="2818" width="36" style="88" customWidth="1"/>
    <col min="2819" max="2819" width="18.28515625" style="88" customWidth="1"/>
    <col min="2820" max="2820" width="18.5703125" style="88" customWidth="1"/>
    <col min="2821" max="2821" width="15" style="88" customWidth="1"/>
    <col min="2822" max="2822" width="10.85546875" style="88" bestFit="1" customWidth="1"/>
    <col min="2823" max="2825" width="0" style="88" hidden="1" customWidth="1"/>
    <col min="2826" max="3072" width="9.140625" style="88"/>
    <col min="3073" max="3073" width="4.5703125" style="88" customWidth="1"/>
    <col min="3074" max="3074" width="36" style="88" customWidth="1"/>
    <col min="3075" max="3075" width="18.28515625" style="88" customWidth="1"/>
    <col min="3076" max="3076" width="18.5703125" style="88" customWidth="1"/>
    <col min="3077" max="3077" width="15" style="88" customWidth="1"/>
    <col min="3078" max="3078" width="10.85546875" style="88" bestFit="1" customWidth="1"/>
    <col min="3079" max="3081" width="0" style="88" hidden="1" customWidth="1"/>
    <col min="3082" max="3328" width="9.140625" style="88"/>
    <col min="3329" max="3329" width="4.5703125" style="88" customWidth="1"/>
    <col min="3330" max="3330" width="36" style="88" customWidth="1"/>
    <col min="3331" max="3331" width="18.28515625" style="88" customWidth="1"/>
    <col min="3332" max="3332" width="18.5703125" style="88" customWidth="1"/>
    <col min="3333" max="3333" width="15" style="88" customWidth="1"/>
    <col min="3334" max="3334" width="10.85546875" style="88" bestFit="1" customWidth="1"/>
    <col min="3335" max="3337" width="0" style="88" hidden="1" customWidth="1"/>
    <col min="3338" max="3584" width="9.140625" style="88"/>
    <col min="3585" max="3585" width="4.5703125" style="88" customWidth="1"/>
    <col min="3586" max="3586" width="36" style="88" customWidth="1"/>
    <col min="3587" max="3587" width="18.28515625" style="88" customWidth="1"/>
    <col min="3588" max="3588" width="18.5703125" style="88" customWidth="1"/>
    <col min="3589" max="3589" width="15" style="88" customWidth="1"/>
    <col min="3590" max="3590" width="10.85546875" style="88" bestFit="1" customWidth="1"/>
    <col min="3591" max="3593" width="0" style="88" hidden="1" customWidth="1"/>
    <col min="3594" max="3840" width="9.140625" style="88"/>
    <col min="3841" max="3841" width="4.5703125" style="88" customWidth="1"/>
    <col min="3842" max="3842" width="36" style="88" customWidth="1"/>
    <col min="3843" max="3843" width="18.28515625" style="88" customWidth="1"/>
    <col min="3844" max="3844" width="18.5703125" style="88" customWidth="1"/>
    <col min="3845" max="3845" width="15" style="88" customWidth="1"/>
    <col min="3846" max="3846" width="10.85546875" style="88" bestFit="1" customWidth="1"/>
    <col min="3847" max="3849" width="0" style="88" hidden="1" customWidth="1"/>
    <col min="3850" max="4096" width="9.140625" style="88"/>
    <col min="4097" max="4097" width="4.5703125" style="88" customWidth="1"/>
    <col min="4098" max="4098" width="36" style="88" customWidth="1"/>
    <col min="4099" max="4099" width="18.28515625" style="88" customWidth="1"/>
    <col min="4100" max="4100" width="18.5703125" style="88" customWidth="1"/>
    <col min="4101" max="4101" width="15" style="88" customWidth="1"/>
    <col min="4102" max="4102" width="10.85546875" style="88" bestFit="1" customWidth="1"/>
    <col min="4103" max="4105" width="0" style="88" hidden="1" customWidth="1"/>
    <col min="4106" max="4352" width="9.140625" style="88"/>
    <col min="4353" max="4353" width="4.5703125" style="88" customWidth="1"/>
    <col min="4354" max="4354" width="36" style="88" customWidth="1"/>
    <col min="4355" max="4355" width="18.28515625" style="88" customWidth="1"/>
    <col min="4356" max="4356" width="18.5703125" style="88" customWidth="1"/>
    <col min="4357" max="4357" width="15" style="88" customWidth="1"/>
    <col min="4358" max="4358" width="10.85546875" style="88" bestFit="1" customWidth="1"/>
    <col min="4359" max="4361" width="0" style="88" hidden="1" customWidth="1"/>
    <col min="4362" max="4608" width="9.140625" style="88"/>
    <col min="4609" max="4609" width="4.5703125" style="88" customWidth="1"/>
    <col min="4610" max="4610" width="36" style="88" customWidth="1"/>
    <col min="4611" max="4611" width="18.28515625" style="88" customWidth="1"/>
    <col min="4612" max="4612" width="18.5703125" style="88" customWidth="1"/>
    <col min="4613" max="4613" width="15" style="88" customWidth="1"/>
    <col min="4614" max="4614" width="10.85546875" style="88" bestFit="1" customWidth="1"/>
    <col min="4615" max="4617" width="0" style="88" hidden="1" customWidth="1"/>
    <col min="4618" max="4864" width="9.140625" style="88"/>
    <col min="4865" max="4865" width="4.5703125" style="88" customWidth="1"/>
    <col min="4866" max="4866" width="36" style="88" customWidth="1"/>
    <col min="4867" max="4867" width="18.28515625" style="88" customWidth="1"/>
    <col min="4868" max="4868" width="18.5703125" style="88" customWidth="1"/>
    <col min="4869" max="4869" width="15" style="88" customWidth="1"/>
    <col min="4870" max="4870" width="10.85546875" style="88" bestFit="1" customWidth="1"/>
    <col min="4871" max="4873" width="0" style="88" hidden="1" customWidth="1"/>
    <col min="4874" max="5120" width="9.140625" style="88"/>
    <col min="5121" max="5121" width="4.5703125" style="88" customWidth="1"/>
    <col min="5122" max="5122" width="36" style="88" customWidth="1"/>
    <col min="5123" max="5123" width="18.28515625" style="88" customWidth="1"/>
    <col min="5124" max="5124" width="18.5703125" style="88" customWidth="1"/>
    <col min="5125" max="5125" width="15" style="88" customWidth="1"/>
    <col min="5126" max="5126" width="10.85546875" style="88" bestFit="1" customWidth="1"/>
    <col min="5127" max="5129" width="0" style="88" hidden="1" customWidth="1"/>
    <col min="5130" max="5376" width="9.140625" style="88"/>
    <col min="5377" max="5377" width="4.5703125" style="88" customWidth="1"/>
    <col min="5378" max="5378" width="36" style="88" customWidth="1"/>
    <col min="5379" max="5379" width="18.28515625" style="88" customWidth="1"/>
    <col min="5380" max="5380" width="18.5703125" style="88" customWidth="1"/>
    <col min="5381" max="5381" width="15" style="88" customWidth="1"/>
    <col min="5382" max="5382" width="10.85546875" style="88" bestFit="1" customWidth="1"/>
    <col min="5383" max="5385" width="0" style="88" hidden="1" customWidth="1"/>
    <col min="5386" max="5632" width="9.140625" style="88"/>
    <col min="5633" max="5633" width="4.5703125" style="88" customWidth="1"/>
    <col min="5634" max="5634" width="36" style="88" customWidth="1"/>
    <col min="5635" max="5635" width="18.28515625" style="88" customWidth="1"/>
    <col min="5636" max="5636" width="18.5703125" style="88" customWidth="1"/>
    <col min="5637" max="5637" width="15" style="88" customWidth="1"/>
    <col min="5638" max="5638" width="10.85546875" style="88" bestFit="1" customWidth="1"/>
    <col min="5639" max="5641" width="0" style="88" hidden="1" customWidth="1"/>
    <col min="5642" max="5888" width="9.140625" style="88"/>
    <col min="5889" max="5889" width="4.5703125" style="88" customWidth="1"/>
    <col min="5890" max="5890" width="36" style="88" customWidth="1"/>
    <col min="5891" max="5891" width="18.28515625" style="88" customWidth="1"/>
    <col min="5892" max="5892" width="18.5703125" style="88" customWidth="1"/>
    <col min="5893" max="5893" width="15" style="88" customWidth="1"/>
    <col min="5894" max="5894" width="10.85546875" style="88" bestFit="1" customWidth="1"/>
    <col min="5895" max="5897" width="0" style="88" hidden="1" customWidth="1"/>
    <col min="5898" max="6144" width="9.140625" style="88"/>
    <col min="6145" max="6145" width="4.5703125" style="88" customWidth="1"/>
    <col min="6146" max="6146" width="36" style="88" customWidth="1"/>
    <col min="6147" max="6147" width="18.28515625" style="88" customWidth="1"/>
    <col min="6148" max="6148" width="18.5703125" style="88" customWidth="1"/>
    <col min="6149" max="6149" width="15" style="88" customWidth="1"/>
    <col min="6150" max="6150" width="10.85546875" style="88" bestFit="1" customWidth="1"/>
    <col min="6151" max="6153" width="0" style="88" hidden="1" customWidth="1"/>
    <col min="6154" max="6400" width="9.140625" style="88"/>
    <col min="6401" max="6401" width="4.5703125" style="88" customWidth="1"/>
    <col min="6402" max="6402" width="36" style="88" customWidth="1"/>
    <col min="6403" max="6403" width="18.28515625" style="88" customWidth="1"/>
    <col min="6404" max="6404" width="18.5703125" style="88" customWidth="1"/>
    <col min="6405" max="6405" width="15" style="88" customWidth="1"/>
    <col min="6406" max="6406" width="10.85546875" style="88" bestFit="1" customWidth="1"/>
    <col min="6407" max="6409" width="0" style="88" hidden="1" customWidth="1"/>
    <col min="6410" max="6656" width="9.140625" style="88"/>
    <col min="6657" max="6657" width="4.5703125" style="88" customWidth="1"/>
    <col min="6658" max="6658" width="36" style="88" customWidth="1"/>
    <col min="6659" max="6659" width="18.28515625" style="88" customWidth="1"/>
    <col min="6660" max="6660" width="18.5703125" style="88" customWidth="1"/>
    <col min="6661" max="6661" width="15" style="88" customWidth="1"/>
    <col min="6662" max="6662" width="10.85546875" style="88" bestFit="1" customWidth="1"/>
    <col min="6663" max="6665" width="0" style="88" hidden="1" customWidth="1"/>
    <col min="6666" max="6912" width="9.140625" style="88"/>
    <col min="6913" max="6913" width="4.5703125" style="88" customWidth="1"/>
    <col min="6914" max="6914" width="36" style="88" customWidth="1"/>
    <col min="6915" max="6915" width="18.28515625" style="88" customWidth="1"/>
    <col min="6916" max="6916" width="18.5703125" style="88" customWidth="1"/>
    <col min="6917" max="6917" width="15" style="88" customWidth="1"/>
    <col min="6918" max="6918" width="10.85546875" style="88" bestFit="1" customWidth="1"/>
    <col min="6919" max="6921" width="0" style="88" hidden="1" customWidth="1"/>
    <col min="6922" max="7168" width="9.140625" style="88"/>
    <col min="7169" max="7169" width="4.5703125" style="88" customWidth="1"/>
    <col min="7170" max="7170" width="36" style="88" customWidth="1"/>
    <col min="7171" max="7171" width="18.28515625" style="88" customWidth="1"/>
    <col min="7172" max="7172" width="18.5703125" style="88" customWidth="1"/>
    <col min="7173" max="7173" width="15" style="88" customWidth="1"/>
    <col min="7174" max="7174" width="10.85546875" style="88" bestFit="1" customWidth="1"/>
    <col min="7175" max="7177" width="0" style="88" hidden="1" customWidth="1"/>
    <col min="7178" max="7424" width="9.140625" style="88"/>
    <col min="7425" max="7425" width="4.5703125" style="88" customWidth="1"/>
    <col min="7426" max="7426" width="36" style="88" customWidth="1"/>
    <col min="7427" max="7427" width="18.28515625" style="88" customWidth="1"/>
    <col min="7428" max="7428" width="18.5703125" style="88" customWidth="1"/>
    <col min="7429" max="7429" width="15" style="88" customWidth="1"/>
    <col min="7430" max="7430" width="10.85546875" style="88" bestFit="1" customWidth="1"/>
    <col min="7431" max="7433" width="0" style="88" hidden="1" customWidth="1"/>
    <col min="7434" max="7680" width="9.140625" style="88"/>
    <col min="7681" max="7681" width="4.5703125" style="88" customWidth="1"/>
    <col min="7682" max="7682" width="36" style="88" customWidth="1"/>
    <col min="7683" max="7683" width="18.28515625" style="88" customWidth="1"/>
    <col min="7684" max="7684" width="18.5703125" style="88" customWidth="1"/>
    <col min="7685" max="7685" width="15" style="88" customWidth="1"/>
    <col min="7686" max="7686" width="10.85546875" style="88" bestFit="1" customWidth="1"/>
    <col min="7687" max="7689" width="0" style="88" hidden="1" customWidth="1"/>
    <col min="7690" max="7936" width="9.140625" style="88"/>
    <col min="7937" max="7937" width="4.5703125" style="88" customWidth="1"/>
    <col min="7938" max="7938" width="36" style="88" customWidth="1"/>
    <col min="7939" max="7939" width="18.28515625" style="88" customWidth="1"/>
    <col min="7940" max="7940" width="18.5703125" style="88" customWidth="1"/>
    <col min="7941" max="7941" width="15" style="88" customWidth="1"/>
    <col min="7942" max="7942" width="10.85546875" style="88" bestFit="1" customWidth="1"/>
    <col min="7943" max="7945" width="0" style="88" hidden="1" customWidth="1"/>
    <col min="7946" max="8192" width="9.140625" style="88"/>
    <col min="8193" max="8193" width="4.5703125" style="88" customWidth="1"/>
    <col min="8194" max="8194" width="36" style="88" customWidth="1"/>
    <col min="8195" max="8195" width="18.28515625" style="88" customWidth="1"/>
    <col min="8196" max="8196" width="18.5703125" style="88" customWidth="1"/>
    <col min="8197" max="8197" width="15" style="88" customWidth="1"/>
    <col min="8198" max="8198" width="10.85546875" style="88" bestFit="1" customWidth="1"/>
    <col min="8199" max="8201" width="0" style="88" hidden="1" customWidth="1"/>
    <col min="8202" max="8448" width="9.140625" style="88"/>
    <col min="8449" max="8449" width="4.5703125" style="88" customWidth="1"/>
    <col min="8450" max="8450" width="36" style="88" customWidth="1"/>
    <col min="8451" max="8451" width="18.28515625" style="88" customWidth="1"/>
    <col min="8452" max="8452" width="18.5703125" style="88" customWidth="1"/>
    <col min="8453" max="8453" width="15" style="88" customWidth="1"/>
    <col min="8454" max="8454" width="10.85546875" style="88" bestFit="1" customWidth="1"/>
    <col min="8455" max="8457" width="0" style="88" hidden="1" customWidth="1"/>
    <col min="8458" max="8704" width="9.140625" style="88"/>
    <col min="8705" max="8705" width="4.5703125" style="88" customWidth="1"/>
    <col min="8706" max="8706" width="36" style="88" customWidth="1"/>
    <col min="8707" max="8707" width="18.28515625" style="88" customWidth="1"/>
    <col min="8708" max="8708" width="18.5703125" style="88" customWidth="1"/>
    <col min="8709" max="8709" width="15" style="88" customWidth="1"/>
    <col min="8710" max="8710" width="10.85546875" style="88" bestFit="1" customWidth="1"/>
    <col min="8711" max="8713" width="0" style="88" hidden="1" customWidth="1"/>
    <col min="8714" max="8960" width="9.140625" style="88"/>
    <col min="8961" max="8961" width="4.5703125" style="88" customWidth="1"/>
    <col min="8962" max="8962" width="36" style="88" customWidth="1"/>
    <col min="8963" max="8963" width="18.28515625" style="88" customWidth="1"/>
    <col min="8964" max="8964" width="18.5703125" style="88" customWidth="1"/>
    <col min="8965" max="8965" width="15" style="88" customWidth="1"/>
    <col min="8966" max="8966" width="10.85546875" style="88" bestFit="1" customWidth="1"/>
    <col min="8967" max="8969" width="0" style="88" hidden="1" customWidth="1"/>
    <col min="8970" max="9216" width="9.140625" style="88"/>
    <col min="9217" max="9217" width="4.5703125" style="88" customWidth="1"/>
    <col min="9218" max="9218" width="36" style="88" customWidth="1"/>
    <col min="9219" max="9219" width="18.28515625" style="88" customWidth="1"/>
    <col min="9220" max="9220" width="18.5703125" style="88" customWidth="1"/>
    <col min="9221" max="9221" width="15" style="88" customWidth="1"/>
    <col min="9222" max="9222" width="10.85546875" style="88" bestFit="1" customWidth="1"/>
    <col min="9223" max="9225" width="0" style="88" hidden="1" customWidth="1"/>
    <col min="9226" max="9472" width="9.140625" style="88"/>
    <col min="9473" max="9473" width="4.5703125" style="88" customWidth="1"/>
    <col min="9474" max="9474" width="36" style="88" customWidth="1"/>
    <col min="9475" max="9475" width="18.28515625" style="88" customWidth="1"/>
    <col min="9476" max="9476" width="18.5703125" style="88" customWidth="1"/>
    <col min="9477" max="9477" width="15" style="88" customWidth="1"/>
    <col min="9478" max="9478" width="10.85546875" style="88" bestFit="1" customWidth="1"/>
    <col min="9479" max="9481" width="0" style="88" hidden="1" customWidth="1"/>
    <col min="9482" max="9728" width="9.140625" style="88"/>
    <col min="9729" max="9729" width="4.5703125" style="88" customWidth="1"/>
    <col min="9730" max="9730" width="36" style="88" customWidth="1"/>
    <col min="9731" max="9731" width="18.28515625" style="88" customWidth="1"/>
    <col min="9732" max="9732" width="18.5703125" style="88" customWidth="1"/>
    <col min="9733" max="9733" width="15" style="88" customWidth="1"/>
    <col min="9734" max="9734" width="10.85546875" style="88" bestFit="1" customWidth="1"/>
    <col min="9735" max="9737" width="0" style="88" hidden="1" customWidth="1"/>
    <col min="9738" max="9984" width="9.140625" style="88"/>
    <col min="9985" max="9985" width="4.5703125" style="88" customWidth="1"/>
    <col min="9986" max="9986" width="36" style="88" customWidth="1"/>
    <col min="9987" max="9987" width="18.28515625" style="88" customWidth="1"/>
    <col min="9988" max="9988" width="18.5703125" style="88" customWidth="1"/>
    <col min="9989" max="9989" width="15" style="88" customWidth="1"/>
    <col min="9990" max="9990" width="10.85546875" style="88" bestFit="1" customWidth="1"/>
    <col min="9991" max="9993" width="0" style="88" hidden="1" customWidth="1"/>
    <col min="9994" max="10240" width="9.140625" style="88"/>
    <col min="10241" max="10241" width="4.5703125" style="88" customWidth="1"/>
    <col min="10242" max="10242" width="36" style="88" customWidth="1"/>
    <col min="10243" max="10243" width="18.28515625" style="88" customWidth="1"/>
    <col min="10244" max="10244" width="18.5703125" style="88" customWidth="1"/>
    <col min="10245" max="10245" width="15" style="88" customWidth="1"/>
    <col min="10246" max="10246" width="10.85546875" style="88" bestFit="1" customWidth="1"/>
    <col min="10247" max="10249" width="0" style="88" hidden="1" customWidth="1"/>
    <col min="10250" max="10496" width="9.140625" style="88"/>
    <col min="10497" max="10497" width="4.5703125" style="88" customWidth="1"/>
    <col min="10498" max="10498" width="36" style="88" customWidth="1"/>
    <col min="10499" max="10499" width="18.28515625" style="88" customWidth="1"/>
    <col min="10500" max="10500" width="18.5703125" style="88" customWidth="1"/>
    <col min="10501" max="10501" width="15" style="88" customWidth="1"/>
    <col min="10502" max="10502" width="10.85546875" style="88" bestFit="1" customWidth="1"/>
    <col min="10503" max="10505" width="0" style="88" hidden="1" customWidth="1"/>
    <col min="10506" max="10752" width="9.140625" style="88"/>
    <col min="10753" max="10753" width="4.5703125" style="88" customWidth="1"/>
    <col min="10754" max="10754" width="36" style="88" customWidth="1"/>
    <col min="10755" max="10755" width="18.28515625" style="88" customWidth="1"/>
    <col min="10756" max="10756" width="18.5703125" style="88" customWidth="1"/>
    <col min="10757" max="10757" width="15" style="88" customWidth="1"/>
    <col min="10758" max="10758" width="10.85546875" style="88" bestFit="1" customWidth="1"/>
    <col min="10759" max="10761" width="0" style="88" hidden="1" customWidth="1"/>
    <col min="10762" max="11008" width="9.140625" style="88"/>
    <col min="11009" max="11009" width="4.5703125" style="88" customWidth="1"/>
    <col min="11010" max="11010" width="36" style="88" customWidth="1"/>
    <col min="11011" max="11011" width="18.28515625" style="88" customWidth="1"/>
    <col min="11012" max="11012" width="18.5703125" style="88" customWidth="1"/>
    <col min="11013" max="11013" width="15" style="88" customWidth="1"/>
    <col min="11014" max="11014" width="10.85546875" style="88" bestFit="1" customWidth="1"/>
    <col min="11015" max="11017" width="0" style="88" hidden="1" customWidth="1"/>
    <col min="11018" max="11264" width="9.140625" style="88"/>
    <col min="11265" max="11265" width="4.5703125" style="88" customWidth="1"/>
    <col min="11266" max="11266" width="36" style="88" customWidth="1"/>
    <col min="11267" max="11267" width="18.28515625" style="88" customWidth="1"/>
    <col min="11268" max="11268" width="18.5703125" style="88" customWidth="1"/>
    <col min="11269" max="11269" width="15" style="88" customWidth="1"/>
    <col min="11270" max="11270" width="10.85546875" style="88" bestFit="1" customWidth="1"/>
    <col min="11271" max="11273" width="0" style="88" hidden="1" customWidth="1"/>
    <col min="11274" max="11520" width="9.140625" style="88"/>
    <col min="11521" max="11521" width="4.5703125" style="88" customWidth="1"/>
    <col min="11522" max="11522" width="36" style="88" customWidth="1"/>
    <col min="11523" max="11523" width="18.28515625" style="88" customWidth="1"/>
    <col min="11524" max="11524" width="18.5703125" style="88" customWidth="1"/>
    <col min="11525" max="11525" width="15" style="88" customWidth="1"/>
    <col min="11526" max="11526" width="10.85546875" style="88" bestFit="1" customWidth="1"/>
    <col min="11527" max="11529" width="0" style="88" hidden="1" customWidth="1"/>
    <col min="11530" max="11776" width="9.140625" style="88"/>
    <col min="11777" max="11777" width="4.5703125" style="88" customWidth="1"/>
    <col min="11778" max="11778" width="36" style="88" customWidth="1"/>
    <col min="11779" max="11779" width="18.28515625" style="88" customWidth="1"/>
    <col min="11780" max="11780" width="18.5703125" style="88" customWidth="1"/>
    <col min="11781" max="11781" width="15" style="88" customWidth="1"/>
    <col min="11782" max="11782" width="10.85546875" style="88" bestFit="1" customWidth="1"/>
    <col min="11783" max="11785" width="0" style="88" hidden="1" customWidth="1"/>
    <col min="11786" max="12032" width="9.140625" style="88"/>
    <col min="12033" max="12033" width="4.5703125" style="88" customWidth="1"/>
    <col min="12034" max="12034" width="36" style="88" customWidth="1"/>
    <col min="12035" max="12035" width="18.28515625" style="88" customWidth="1"/>
    <col min="12036" max="12036" width="18.5703125" style="88" customWidth="1"/>
    <col min="12037" max="12037" width="15" style="88" customWidth="1"/>
    <col min="12038" max="12038" width="10.85546875" style="88" bestFit="1" customWidth="1"/>
    <col min="12039" max="12041" width="0" style="88" hidden="1" customWidth="1"/>
    <col min="12042" max="12288" width="9.140625" style="88"/>
    <col min="12289" max="12289" width="4.5703125" style="88" customWidth="1"/>
    <col min="12290" max="12290" width="36" style="88" customWidth="1"/>
    <col min="12291" max="12291" width="18.28515625" style="88" customWidth="1"/>
    <col min="12292" max="12292" width="18.5703125" style="88" customWidth="1"/>
    <col min="12293" max="12293" width="15" style="88" customWidth="1"/>
    <col min="12294" max="12294" width="10.85546875" style="88" bestFit="1" customWidth="1"/>
    <col min="12295" max="12297" width="0" style="88" hidden="1" customWidth="1"/>
    <col min="12298" max="12544" width="9.140625" style="88"/>
    <col min="12545" max="12545" width="4.5703125" style="88" customWidth="1"/>
    <col min="12546" max="12546" width="36" style="88" customWidth="1"/>
    <col min="12547" max="12547" width="18.28515625" style="88" customWidth="1"/>
    <col min="12548" max="12548" width="18.5703125" style="88" customWidth="1"/>
    <col min="12549" max="12549" width="15" style="88" customWidth="1"/>
    <col min="12550" max="12550" width="10.85546875" style="88" bestFit="1" customWidth="1"/>
    <col min="12551" max="12553" width="0" style="88" hidden="1" customWidth="1"/>
    <col min="12554" max="12800" width="9.140625" style="88"/>
    <col min="12801" max="12801" width="4.5703125" style="88" customWidth="1"/>
    <col min="12802" max="12802" width="36" style="88" customWidth="1"/>
    <col min="12803" max="12803" width="18.28515625" style="88" customWidth="1"/>
    <col min="12804" max="12804" width="18.5703125" style="88" customWidth="1"/>
    <col min="12805" max="12805" width="15" style="88" customWidth="1"/>
    <col min="12806" max="12806" width="10.85546875" style="88" bestFit="1" customWidth="1"/>
    <col min="12807" max="12809" width="0" style="88" hidden="1" customWidth="1"/>
    <col min="12810" max="13056" width="9.140625" style="88"/>
    <col min="13057" max="13057" width="4.5703125" style="88" customWidth="1"/>
    <col min="13058" max="13058" width="36" style="88" customWidth="1"/>
    <col min="13059" max="13059" width="18.28515625" style="88" customWidth="1"/>
    <col min="13060" max="13060" width="18.5703125" style="88" customWidth="1"/>
    <col min="13061" max="13061" width="15" style="88" customWidth="1"/>
    <col min="13062" max="13062" width="10.85546875" style="88" bestFit="1" customWidth="1"/>
    <col min="13063" max="13065" width="0" style="88" hidden="1" customWidth="1"/>
    <col min="13066" max="13312" width="9.140625" style="88"/>
    <col min="13313" max="13313" width="4.5703125" style="88" customWidth="1"/>
    <col min="13314" max="13314" width="36" style="88" customWidth="1"/>
    <col min="13315" max="13315" width="18.28515625" style="88" customWidth="1"/>
    <col min="13316" max="13316" width="18.5703125" style="88" customWidth="1"/>
    <col min="13317" max="13317" width="15" style="88" customWidth="1"/>
    <col min="13318" max="13318" width="10.85546875" style="88" bestFit="1" customWidth="1"/>
    <col min="13319" max="13321" width="0" style="88" hidden="1" customWidth="1"/>
    <col min="13322" max="13568" width="9.140625" style="88"/>
    <col min="13569" max="13569" width="4.5703125" style="88" customWidth="1"/>
    <col min="13570" max="13570" width="36" style="88" customWidth="1"/>
    <col min="13571" max="13571" width="18.28515625" style="88" customWidth="1"/>
    <col min="13572" max="13572" width="18.5703125" style="88" customWidth="1"/>
    <col min="13573" max="13573" width="15" style="88" customWidth="1"/>
    <col min="13574" max="13574" width="10.85546875" style="88" bestFit="1" customWidth="1"/>
    <col min="13575" max="13577" width="0" style="88" hidden="1" customWidth="1"/>
    <col min="13578" max="13824" width="9.140625" style="88"/>
    <col min="13825" max="13825" width="4.5703125" style="88" customWidth="1"/>
    <col min="13826" max="13826" width="36" style="88" customWidth="1"/>
    <col min="13827" max="13827" width="18.28515625" style="88" customWidth="1"/>
    <col min="13828" max="13828" width="18.5703125" style="88" customWidth="1"/>
    <col min="13829" max="13829" width="15" style="88" customWidth="1"/>
    <col min="13830" max="13830" width="10.85546875" style="88" bestFit="1" customWidth="1"/>
    <col min="13831" max="13833" width="0" style="88" hidden="1" customWidth="1"/>
    <col min="13834" max="14080" width="9.140625" style="88"/>
    <col min="14081" max="14081" width="4.5703125" style="88" customWidth="1"/>
    <col min="14082" max="14082" width="36" style="88" customWidth="1"/>
    <col min="14083" max="14083" width="18.28515625" style="88" customWidth="1"/>
    <col min="14084" max="14084" width="18.5703125" style="88" customWidth="1"/>
    <col min="14085" max="14085" width="15" style="88" customWidth="1"/>
    <col min="14086" max="14086" width="10.85546875" style="88" bestFit="1" customWidth="1"/>
    <col min="14087" max="14089" width="0" style="88" hidden="1" customWidth="1"/>
    <col min="14090" max="14336" width="9.140625" style="88"/>
    <col min="14337" max="14337" width="4.5703125" style="88" customWidth="1"/>
    <col min="14338" max="14338" width="36" style="88" customWidth="1"/>
    <col min="14339" max="14339" width="18.28515625" style="88" customWidth="1"/>
    <col min="14340" max="14340" width="18.5703125" style="88" customWidth="1"/>
    <col min="14341" max="14341" width="15" style="88" customWidth="1"/>
    <col min="14342" max="14342" width="10.85546875" style="88" bestFit="1" customWidth="1"/>
    <col min="14343" max="14345" width="0" style="88" hidden="1" customWidth="1"/>
    <col min="14346" max="14592" width="9.140625" style="88"/>
    <col min="14593" max="14593" width="4.5703125" style="88" customWidth="1"/>
    <col min="14594" max="14594" width="36" style="88" customWidth="1"/>
    <col min="14595" max="14595" width="18.28515625" style="88" customWidth="1"/>
    <col min="14596" max="14596" width="18.5703125" style="88" customWidth="1"/>
    <col min="14597" max="14597" width="15" style="88" customWidth="1"/>
    <col min="14598" max="14598" width="10.85546875" style="88" bestFit="1" customWidth="1"/>
    <col min="14599" max="14601" width="0" style="88" hidden="1" customWidth="1"/>
    <col min="14602" max="14848" width="9.140625" style="88"/>
    <col min="14849" max="14849" width="4.5703125" style="88" customWidth="1"/>
    <col min="14850" max="14850" width="36" style="88" customWidth="1"/>
    <col min="14851" max="14851" width="18.28515625" style="88" customWidth="1"/>
    <col min="14852" max="14852" width="18.5703125" style="88" customWidth="1"/>
    <col min="14853" max="14853" width="15" style="88" customWidth="1"/>
    <col min="14854" max="14854" width="10.85546875" style="88" bestFit="1" customWidth="1"/>
    <col min="14855" max="14857" width="0" style="88" hidden="1" customWidth="1"/>
    <col min="14858" max="15104" width="9.140625" style="88"/>
    <col min="15105" max="15105" width="4.5703125" style="88" customWidth="1"/>
    <col min="15106" max="15106" width="36" style="88" customWidth="1"/>
    <col min="15107" max="15107" width="18.28515625" style="88" customWidth="1"/>
    <col min="15108" max="15108" width="18.5703125" style="88" customWidth="1"/>
    <col min="15109" max="15109" width="15" style="88" customWidth="1"/>
    <col min="15110" max="15110" width="10.85546875" style="88" bestFit="1" customWidth="1"/>
    <col min="15111" max="15113" width="0" style="88" hidden="1" customWidth="1"/>
    <col min="15114" max="15360" width="9.140625" style="88"/>
    <col min="15361" max="15361" width="4.5703125" style="88" customWidth="1"/>
    <col min="15362" max="15362" width="36" style="88" customWidth="1"/>
    <col min="15363" max="15363" width="18.28515625" style="88" customWidth="1"/>
    <col min="15364" max="15364" width="18.5703125" style="88" customWidth="1"/>
    <col min="15365" max="15365" width="15" style="88" customWidth="1"/>
    <col min="15366" max="15366" width="10.85546875" style="88" bestFit="1" customWidth="1"/>
    <col min="15367" max="15369" width="0" style="88" hidden="1" customWidth="1"/>
    <col min="15370" max="15616" width="9.140625" style="88"/>
    <col min="15617" max="15617" width="4.5703125" style="88" customWidth="1"/>
    <col min="15618" max="15618" width="36" style="88" customWidth="1"/>
    <col min="15619" max="15619" width="18.28515625" style="88" customWidth="1"/>
    <col min="15620" max="15620" width="18.5703125" style="88" customWidth="1"/>
    <col min="15621" max="15621" width="15" style="88" customWidth="1"/>
    <col min="15622" max="15622" width="10.85546875" style="88" bestFit="1" customWidth="1"/>
    <col min="15623" max="15625" width="0" style="88" hidden="1" customWidth="1"/>
    <col min="15626" max="15872" width="9.140625" style="88"/>
    <col min="15873" max="15873" width="4.5703125" style="88" customWidth="1"/>
    <col min="15874" max="15874" width="36" style="88" customWidth="1"/>
    <col min="15875" max="15875" width="18.28515625" style="88" customWidth="1"/>
    <col min="15876" max="15876" width="18.5703125" style="88" customWidth="1"/>
    <col min="15877" max="15877" width="15" style="88" customWidth="1"/>
    <col min="15878" max="15878" width="10.85546875" style="88" bestFit="1" customWidth="1"/>
    <col min="15879" max="15881" width="0" style="88" hidden="1" customWidth="1"/>
    <col min="15882" max="16128" width="9.140625" style="88"/>
    <col min="16129" max="16129" width="4.5703125" style="88" customWidth="1"/>
    <col min="16130" max="16130" width="36" style="88" customWidth="1"/>
    <col min="16131" max="16131" width="18.28515625" style="88" customWidth="1"/>
    <col min="16132" max="16132" width="18.5703125" style="88" customWidth="1"/>
    <col min="16133" max="16133" width="15" style="88" customWidth="1"/>
    <col min="16134" max="16134" width="10.85546875" style="88" bestFit="1" customWidth="1"/>
    <col min="16135" max="16137" width="0" style="88" hidden="1" customWidth="1"/>
    <col min="16138" max="16384" width="9.140625" style="88"/>
  </cols>
  <sheetData>
    <row r="1" spans="1:10" x14ac:dyDescent="0.2">
      <c r="E1" s="92" t="s">
        <v>69</v>
      </c>
    </row>
    <row r="2" spans="1:10" x14ac:dyDescent="0.2">
      <c r="E2" s="92" t="s">
        <v>137</v>
      </c>
    </row>
    <row r="3" spans="1:10" x14ac:dyDescent="0.2">
      <c r="E3" s="93"/>
    </row>
    <row r="4" spans="1:10" x14ac:dyDescent="0.2">
      <c r="C4" s="94"/>
      <c r="D4" s="94"/>
      <c r="E4" s="94"/>
      <c r="F4" s="94"/>
      <c r="G4" s="94"/>
    </row>
    <row r="5" spans="1:10" ht="15" x14ac:dyDescent="0.25">
      <c r="A5" s="271" t="s">
        <v>36</v>
      </c>
      <c r="B5" s="271"/>
      <c r="C5" s="271"/>
      <c r="D5" s="271"/>
      <c r="E5" s="271"/>
      <c r="F5" s="94"/>
      <c r="G5" s="94"/>
    </row>
    <row r="6" spans="1:10" s="95" customFormat="1" ht="16.899999999999999" customHeight="1" x14ac:dyDescent="0.25">
      <c r="A6" s="272" t="s">
        <v>37</v>
      </c>
      <c r="B6" s="272"/>
      <c r="C6" s="272"/>
      <c r="D6" s="272"/>
      <c r="E6" s="272"/>
    </row>
    <row r="7" spans="1:10" s="95" customFormat="1" ht="156.75" customHeight="1" x14ac:dyDescent="0.25">
      <c r="A7" s="273" t="s">
        <v>129</v>
      </c>
      <c r="B7" s="273"/>
      <c r="C7" s="273"/>
      <c r="D7" s="273"/>
      <c r="E7" s="273"/>
    </row>
    <row r="8" spans="1:10" x14ac:dyDescent="0.2">
      <c r="B8" s="96"/>
      <c r="C8" s="96"/>
      <c r="D8" s="96"/>
      <c r="E8" s="96"/>
    </row>
    <row r="9" spans="1:10" ht="64.5" customHeight="1" x14ac:dyDescent="0.2">
      <c r="A9" s="97" t="s">
        <v>2</v>
      </c>
      <c r="B9" s="97" t="s">
        <v>29</v>
      </c>
      <c r="C9" s="97" t="s">
        <v>38</v>
      </c>
      <c r="D9" s="97" t="s">
        <v>39</v>
      </c>
      <c r="E9" s="97" t="s">
        <v>40</v>
      </c>
      <c r="H9" s="98" t="s">
        <v>41</v>
      </c>
    </row>
    <row r="10" spans="1:10" ht="11.25" customHeight="1" x14ac:dyDescent="0.2">
      <c r="A10" s="97">
        <v>1</v>
      </c>
      <c r="B10" s="97">
        <v>2</v>
      </c>
      <c r="C10" s="97">
        <v>3</v>
      </c>
      <c r="D10" s="97">
        <v>3</v>
      </c>
      <c r="E10" s="97">
        <v>4</v>
      </c>
    </row>
    <row r="11" spans="1:10" ht="19.5" customHeight="1" x14ac:dyDescent="0.2">
      <c r="A11" s="75">
        <v>1</v>
      </c>
      <c r="B11" s="76" t="s">
        <v>12</v>
      </c>
      <c r="C11" s="99"/>
      <c r="D11" s="77">
        <f>'Пр.2 РДЦ'!D34</f>
        <v>0</v>
      </c>
      <c r="E11" s="78"/>
      <c r="F11" s="100"/>
      <c r="H11" s="101">
        <f>D11*0.18</f>
        <v>0</v>
      </c>
    </row>
    <row r="12" spans="1:10" ht="19.5" customHeight="1" x14ac:dyDescent="0.2">
      <c r="A12" s="75">
        <v>2</v>
      </c>
      <c r="B12" s="76" t="s">
        <v>136</v>
      </c>
      <c r="C12" s="102"/>
      <c r="D12" s="102">
        <f>'Пр.2 РДЦ'!D37</f>
        <v>0</v>
      </c>
      <c r="E12" s="78"/>
      <c r="F12" s="100"/>
      <c r="H12" s="101"/>
    </row>
    <row r="13" spans="1:10" s="263" customFormat="1" ht="19.5" customHeight="1" x14ac:dyDescent="0.2">
      <c r="A13" s="75">
        <v>3</v>
      </c>
      <c r="B13" s="76" t="s">
        <v>13</v>
      </c>
      <c r="C13" s="102"/>
      <c r="D13" s="102">
        <f>'Пр.2 РДЦ'!D38</f>
        <v>0</v>
      </c>
      <c r="E13" s="78"/>
      <c r="F13" s="100"/>
      <c r="H13" s="101"/>
    </row>
    <row r="14" spans="1:10" s="103" customFormat="1" ht="19.5" customHeight="1" x14ac:dyDescent="0.25">
      <c r="A14" s="79"/>
      <c r="B14" s="80" t="s">
        <v>42</v>
      </c>
      <c r="C14" s="81" t="e">
        <f>C11+#REF!</f>
        <v>#REF!</v>
      </c>
      <c r="D14" s="81">
        <f>D11+D12+D13</f>
        <v>0</v>
      </c>
      <c r="E14" s="82"/>
      <c r="J14" s="100"/>
    </row>
    <row r="15" spans="1:10" ht="19.5" customHeight="1" x14ac:dyDescent="0.2">
      <c r="A15" s="277" t="s">
        <v>111</v>
      </c>
      <c r="B15" s="278"/>
      <c r="C15" s="278"/>
      <c r="D15" s="278"/>
      <c r="E15" s="279"/>
      <c r="J15" s="100"/>
    </row>
    <row r="16" spans="1:10" ht="19.5" hidden="1" customHeight="1" x14ac:dyDescent="0.2">
      <c r="A16" s="83"/>
      <c r="B16" s="80" t="s">
        <v>10</v>
      </c>
      <c r="C16" s="84"/>
      <c r="D16" s="82">
        <f>D14+D15</f>
        <v>0</v>
      </c>
      <c r="E16" s="84"/>
      <c r="J16" s="100"/>
    </row>
    <row r="17" spans="1:5" ht="24" customHeight="1" x14ac:dyDescent="0.2">
      <c r="A17" s="85"/>
      <c r="B17" s="86"/>
      <c r="C17" s="87"/>
      <c r="D17" s="87"/>
      <c r="E17" s="87"/>
    </row>
    <row r="18" spans="1:5" ht="29.25" customHeight="1" x14ac:dyDescent="0.2">
      <c r="A18" s="274" t="s">
        <v>43</v>
      </c>
      <c r="B18" s="275"/>
      <c r="C18" s="275"/>
      <c r="D18" s="275"/>
      <c r="E18" s="275"/>
    </row>
    <row r="21" spans="1:5" ht="15" x14ac:dyDescent="0.25">
      <c r="A21" s="103" t="s">
        <v>44</v>
      </c>
      <c r="D21" s="103" t="s">
        <v>45</v>
      </c>
    </row>
    <row r="22" spans="1:5" ht="29.25" customHeight="1" x14ac:dyDescent="0.2">
      <c r="A22" s="270" t="s">
        <v>93</v>
      </c>
      <c r="B22" s="270"/>
      <c r="C22" s="89"/>
      <c r="D22" s="276"/>
      <c r="E22" s="276"/>
    </row>
    <row r="23" spans="1:5" ht="15" customHeight="1" x14ac:dyDescent="0.2">
      <c r="A23" s="270"/>
      <c r="B23" s="270"/>
      <c r="C23" s="89"/>
      <c r="D23" s="90"/>
      <c r="E23" s="91"/>
    </row>
    <row r="24" spans="1:5" ht="27" customHeight="1" x14ac:dyDescent="0.2">
      <c r="A24" s="89" t="s">
        <v>46</v>
      </c>
      <c r="B24" s="104"/>
      <c r="D24" s="90" t="s">
        <v>121</v>
      </c>
      <c r="E24" s="91"/>
    </row>
    <row r="25" spans="1:5" x14ac:dyDescent="0.2">
      <c r="D25" s="89"/>
    </row>
    <row r="26" spans="1:5" x14ac:dyDescent="0.2">
      <c r="A26" s="89" t="s">
        <v>18</v>
      </c>
      <c r="B26" s="89"/>
      <c r="D26" s="89" t="s">
        <v>18</v>
      </c>
    </row>
    <row r="27" spans="1:5" x14ac:dyDescent="0.2">
      <c r="B27" s="89"/>
    </row>
  </sheetData>
  <mergeCells count="8">
    <mergeCell ref="A23:B23"/>
    <mergeCell ref="A5:E5"/>
    <mergeCell ref="A6:E6"/>
    <mergeCell ref="A7:E7"/>
    <mergeCell ref="A18:E18"/>
    <mergeCell ref="A22:B22"/>
    <mergeCell ref="D22:E22"/>
    <mergeCell ref="A15:E15"/>
  </mergeCells>
  <pageMargins left="0.75" right="0.31" top="0.64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K92"/>
  <sheetViews>
    <sheetView view="pageBreakPreview" topLeftCell="A16" zoomScale="77" zoomScaleNormal="75" zoomScaleSheetLayoutView="77" workbookViewId="0">
      <selection activeCell="Q31" sqref="Q31"/>
    </sheetView>
  </sheetViews>
  <sheetFormatPr defaultColWidth="9.140625" defaultRowHeight="14.25" x14ac:dyDescent="0.25"/>
  <cols>
    <col min="1" max="1" width="6.5703125" style="105" customWidth="1"/>
    <col min="2" max="2" width="49.5703125" style="105" customWidth="1"/>
    <col min="3" max="3" width="14.7109375" style="105" customWidth="1"/>
    <col min="4" max="4" width="17.85546875" style="105" customWidth="1"/>
    <col min="5" max="5" width="17.5703125" style="105" customWidth="1"/>
    <col min="6" max="6" width="15.42578125" style="105" customWidth="1"/>
    <col min="7" max="7" width="13" style="106" customWidth="1"/>
    <col min="8" max="8" width="16.7109375" style="105" customWidth="1"/>
    <col min="9" max="9" width="16" style="105" customWidth="1"/>
    <col min="10" max="10" width="19.7109375" style="105" customWidth="1"/>
    <col min="11" max="11" width="18.5703125" style="105" customWidth="1"/>
    <col min="12" max="12" width="15.28515625" style="105" customWidth="1"/>
    <col min="13" max="14" width="16.7109375" style="105" customWidth="1"/>
    <col min="15" max="15" width="13.42578125" style="105" customWidth="1"/>
    <col min="16" max="16" width="14.42578125" style="105" customWidth="1"/>
    <col min="17" max="17" width="32.28515625" style="107" customWidth="1"/>
    <col min="18" max="16384" width="9.140625" style="107"/>
  </cols>
  <sheetData>
    <row r="1" spans="1:16" x14ac:dyDescent="0.2">
      <c r="F1" s="106"/>
      <c r="L1" s="107"/>
      <c r="M1" s="107"/>
      <c r="N1" s="107"/>
      <c r="O1" s="107"/>
      <c r="P1" s="92" t="s">
        <v>127</v>
      </c>
    </row>
    <row r="2" spans="1:16" x14ac:dyDescent="0.2">
      <c r="F2" s="106"/>
      <c r="L2" s="107"/>
      <c r="M2" s="107"/>
      <c r="N2" s="107"/>
      <c r="O2" s="107"/>
      <c r="P2" s="92" t="s">
        <v>137</v>
      </c>
    </row>
    <row r="3" spans="1:16" x14ac:dyDescent="0.2">
      <c r="F3" s="106"/>
      <c r="L3" s="92"/>
      <c r="M3" s="107"/>
      <c r="N3" s="107"/>
      <c r="O3" s="107"/>
      <c r="P3" s="107"/>
    </row>
    <row r="4" spans="1:16" ht="15" x14ac:dyDescent="0.25">
      <c r="A4" s="108"/>
      <c r="B4" s="280" t="s">
        <v>15</v>
      </c>
      <c r="C4" s="280"/>
      <c r="D4" s="108"/>
      <c r="E4" s="108"/>
      <c r="F4" s="109"/>
      <c r="G4" s="109"/>
      <c r="H4" s="108"/>
      <c r="I4" s="108"/>
      <c r="J4" s="107"/>
      <c r="K4" s="110"/>
      <c r="L4" s="110"/>
      <c r="M4" s="107"/>
      <c r="N4" s="110" t="s">
        <v>0</v>
      </c>
      <c r="O4" s="107"/>
      <c r="P4" s="107"/>
    </row>
    <row r="5" spans="1:16" ht="30" customHeight="1" x14ac:dyDescent="0.25">
      <c r="A5" s="108"/>
      <c r="B5" s="281"/>
      <c r="C5" s="282"/>
      <c r="D5" s="108"/>
      <c r="E5" s="108"/>
      <c r="F5" s="109"/>
      <c r="G5" s="109"/>
      <c r="H5" s="108"/>
      <c r="I5" s="111"/>
      <c r="J5" s="107"/>
      <c r="K5" s="115"/>
      <c r="L5" s="115"/>
      <c r="M5" s="115"/>
      <c r="N5" s="281" t="s">
        <v>92</v>
      </c>
      <c r="O5" s="281"/>
      <c r="P5" s="281"/>
    </row>
    <row r="6" spans="1:16" ht="12.75" customHeight="1" x14ac:dyDescent="0.25">
      <c r="A6" s="108"/>
      <c r="B6" s="108"/>
      <c r="C6" s="108"/>
      <c r="D6" s="108"/>
      <c r="E6" s="108"/>
      <c r="F6" s="109"/>
      <c r="G6" s="109"/>
      <c r="H6" s="108"/>
      <c r="I6" s="108"/>
      <c r="J6" s="107"/>
      <c r="K6" s="108"/>
      <c r="L6" s="108"/>
      <c r="M6" s="107"/>
      <c r="N6" s="108"/>
      <c r="O6" s="107"/>
      <c r="P6" s="107"/>
    </row>
    <row r="7" spans="1:16" ht="20.25" customHeight="1" x14ac:dyDescent="0.2">
      <c r="A7" s="108"/>
      <c r="B7" s="112" t="s">
        <v>124</v>
      </c>
      <c r="C7" s="113"/>
      <c r="D7" s="111"/>
      <c r="E7" s="111"/>
      <c r="F7" s="109"/>
      <c r="G7" s="109"/>
      <c r="H7" s="111"/>
      <c r="I7" s="114"/>
      <c r="J7" s="107"/>
      <c r="K7" s="113"/>
      <c r="L7" s="113"/>
      <c r="M7" s="107"/>
      <c r="N7" s="112" t="s">
        <v>11</v>
      </c>
      <c r="O7" s="107"/>
      <c r="P7" s="107"/>
    </row>
    <row r="8" spans="1:16" ht="15" x14ac:dyDescent="0.25">
      <c r="A8" s="107"/>
      <c r="B8" s="283" t="s">
        <v>125</v>
      </c>
      <c r="C8" s="283"/>
      <c r="D8" s="108"/>
      <c r="E8" s="108"/>
      <c r="F8" s="109"/>
      <c r="G8" s="109"/>
      <c r="H8" s="108"/>
      <c r="I8" s="111"/>
      <c r="J8" s="107"/>
      <c r="K8" s="115"/>
      <c r="L8" s="115"/>
      <c r="M8" s="107"/>
      <c r="N8" s="115" t="s">
        <v>126</v>
      </c>
      <c r="O8" s="107"/>
      <c r="P8" s="107"/>
    </row>
    <row r="9" spans="1:16" x14ac:dyDescent="0.25">
      <c r="A9" s="165" t="s">
        <v>18</v>
      </c>
      <c r="B9" s="108"/>
      <c r="C9" s="108"/>
      <c r="D9" s="108"/>
      <c r="E9" s="108"/>
      <c r="F9" s="109"/>
      <c r="G9" s="109"/>
      <c r="H9" s="108"/>
      <c r="I9" s="107"/>
      <c r="J9" s="113"/>
      <c r="K9" s="113"/>
      <c r="L9" s="113"/>
      <c r="M9" s="165" t="s">
        <v>18</v>
      </c>
      <c r="N9" s="107"/>
      <c r="O9" s="107"/>
      <c r="P9" s="107"/>
    </row>
    <row r="10" spans="1:16" ht="11.25" customHeight="1" x14ac:dyDescent="0.25">
      <c r="A10" s="108"/>
      <c r="B10" s="108"/>
      <c r="C10" s="108"/>
      <c r="D10" s="108"/>
      <c r="E10" s="108"/>
      <c r="F10" s="108"/>
      <c r="G10" s="109"/>
      <c r="H10" s="108"/>
      <c r="I10" s="108"/>
      <c r="J10" s="280"/>
      <c r="K10" s="280"/>
      <c r="L10" s="280"/>
      <c r="M10" s="280"/>
      <c r="N10" s="280"/>
      <c r="O10" s="280"/>
      <c r="P10" s="280"/>
    </row>
    <row r="11" spans="1:16" ht="24" customHeight="1" x14ac:dyDescent="0.25">
      <c r="A11" s="285" t="s">
        <v>53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</row>
    <row r="12" spans="1:16" ht="24" hidden="1" customHeight="1" x14ac:dyDescent="0.25">
      <c r="A12" s="166"/>
      <c r="B12" s="116"/>
      <c r="C12" s="116"/>
      <c r="D12" s="116"/>
      <c r="E12" s="116"/>
      <c r="F12" s="116"/>
      <c r="G12" s="117"/>
      <c r="H12" s="116"/>
      <c r="I12" s="116"/>
      <c r="J12" s="116"/>
      <c r="K12" s="116"/>
      <c r="L12" s="116"/>
      <c r="M12" s="116"/>
      <c r="N12" s="116"/>
      <c r="O12" s="116"/>
      <c r="P12" s="116"/>
    </row>
    <row r="13" spans="1:16" ht="24" customHeight="1" x14ac:dyDescent="0.25">
      <c r="A13" s="284" t="s">
        <v>130</v>
      </c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</row>
    <row r="14" spans="1:16" ht="9.75" hidden="1" customHeight="1" x14ac:dyDescent="0.25">
      <c r="A14" s="116"/>
      <c r="B14" s="116"/>
      <c r="C14" s="116"/>
      <c r="D14" s="116"/>
      <c r="E14" s="116"/>
      <c r="F14" s="116"/>
      <c r="G14" s="117"/>
      <c r="H14" s="116"/>
      <c r="I14" s="116"/>
      <c r="J14" s="116"/>
      <c r="K14" s="116"/>
      <c r="L14" s="116"/>
      <c r="M14" s="116"/>
      <c r="N14" s="116"/>
      <c r="O14" s="116"/>
      <c r="P14" s="116"/>
    </row>
    <row r="15" spans="1:16" ht="31.5" customHeight="1" x14ac:dyDescent="0.25">
      <c r="A15" s="301" t="s">
        <v>128</v>
      </c>
      <c r="B15" s="301"/>
      <c r="C15" s="301"/>
      <c r="D15" s="301"/>
      <c r="E15" s="301"/>
      <c r="F15" s="301"/>
      <c r="G15" s="301"/>
      <c r="H15" s="301"/>
      <c r="I15" s="301"/>
      <c r="J15" s="301"/>
      <c r="K15" s="301"/>
      <c r="L15" s="301"/>
      <c r="M15" s="301"/>
      <c r="N15" s="301"/>
      <c r="O15" s="301"/>
      <c r="P15" s="301"/>
    </row>
    <row r="16" spans="1:16" ht="15" customHeight="1" x14ac:dyDescent="0.25">
      <c r="A16" s="167" t="s">
        <v>1</v>
      </c>
      <c r="B16" s="114"/>
      <c r="C16" s="114"/>
      <c r="D16" s="114"/>
      <c r="E16" s="114"/>
      <c r="F16" s="108"/>
      <c r="G16" s="109"/>
      <c r="H16" s="108"/>
      <c r="I16" s="168"/>
      <c r="J16" s="114"/>
      <c r="K16" s="114"/>
      <c r="L16" s="114"/>
      <c r="M16" s="114"/>
      <c r="N16" s="114"/>
      <c r="O16" s="114"/>
      <c r="P16" s="114"/>
    </row>
    <row r="17" spans="1:17" ht="21" customHeight="1" x14ac:dyDescent="0.25">
      <c r="A17" s="286" t="s">
        <v>91</v>
      </c>
      <c r="B17" s="286"/>
      <c r="C17" s="322" t="s">
        <v>90</v>
      </c>
      <c r="D17" s="322"/>
      <c r="E17" s="322"/>
      <c r="F17" s="108"/>
      <c r="G17" s="109"/>
      <c r="H17" s="108"/>
      <c r="I17" s="113"/>
      <c r="J17" s="114"/>
      <c r="K17" s="114"/>
      <c r="L17" s="114"/>
      <c r="M17" s="114"/>
      <c r="N17" s="114"/>
      <c r="O17" s="114"/>
      <c r="P17" s="169"/>
    </row>
    <row r="18" spans="1:17" ht="21" customHeight="1" x14ac:dyDescent="0.25">
      <c r="A18" s="286" t="s">
        <v>89</v>
      </c>
      <c r="B18" s="286"/>
      <c r="C18" s="323" t="s">
        <v>138</v>
      </c>
      <c r="D18" s="323"/>
      <c r="E18" s="323"/>
      <c r="F18" s="108"/>
      <c r="G18" s="109"/>
      <c r="H18" s="108"/>
      <c r="I18" s="113"/>
      <c r="J18" s="114"/>
      <c r="K18" s="114"/>
      <c r="L18" s="114"/>
      <c r="M18" s="114"/>
      <c r="N18" s="114"/>
      <c r="O18" s="114"/>
      <c r="P18" s="169"/>
    </row>
    <row r="19" spans="1:17" ht="21" customHeight="1" x14ac:dyDescent="0.25">
      <c r="A19" s="286" t="s">
        <v>110</v>
      </c>
      <c r="B19" s="286"/>
      <c r="C19" s="304">
        <v>1.38E-2</v>
      </c>
      <c r="D19" s="304"/>
      <c r="E19" s="304"/>
      <c r="F19" s="170"/>
      <c r="G19" s="170"/>
      <c r="H19" s="170"/>
      <c r="I19" s="286"/>
      <c r="J19" s="286"/>
      <c r="K19" s="286"/>
      <c r="L19" s="171"/>
      <c r="M19" s="171"/>
      <c r="N19" s="171"/>
      <c r="O19" s="171"/>
      <c r="P19" s="172"/>
    </row>
    <row r="20" spans="1:17" ht="15" customHeight="1" thickBot="1" x14ac:dyDescent="0.3">
      <c r="A20" s="302" t="s">
        <v>109</v>
      </c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118"/>
    </row>
    <row r="21" spans="1:17" ht="21.75" customHeight="1" x14ac:dyDescent="0.25">
      <c r="A21" s="292" t="s">
        <v>2</v>
      </c>
      <c r="B21" s="295" t="s">
        <v>3</v>
      </c>
      <c r="C21" s="298" t="s">
        <v>4</v>
      </c>
      <c r="D21" s="332" t="s">
        <v>100</v>
      </c>
      <c r="E21" s="320" t="s">
        <v>88</v>
      </c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1"/>
    </row>
    <row r="22" spans="1:17" ht="21.75" customHeight="1" x14ac:dyDescent="0.25">
      <c r="A22" s="293"/>
      <c r="B22" s="296"/>
      <c r="C22" s="299"/>
      <c r="D22" s="333"/>
      <c r="E22" s="287" t="s">
        <v>101</v>
      </c>
      <c r="F22" s="289" t="s">
        <v>87</v>
      </c>
      <c r="G22" s="290"/>
      <c r="H22" s="290"/>
      <c r="I22" s="290"/>
      <c r="J22" s="290"/>
      <c r="K22" s="290"/>
      <c r="L22" s="290"/>
      <c r="M22" s="290"/>
      <c r="N22" s="290"/>
      <c r="O22" s="290"/>
      <c r="P22" s="291"/>
    </row>
    <row r="23" spans="1:17" ht="57.75" customHeight="1" thickBot="1" x14ac:dyDescent="0.3">
      <c r="A23" s="294"/>
      <c r="B23" s="297"/>
      <c r="C23" s="300"/>
      <c r="D23" s="334"/>
      <c r="E23" s="288"/>
      <c r="F23" s="119" t="s">
        <v>86</v>
      </c>
      <c r="G23" s="120" t="s">
        <v>85</v>
      </c>
      <c r="H23" s="120" t="s">
        <v>84</v>
      </c>
      <c r="I23" s="119" t="s">
        <v>83</v>
      </c>
      <c r="J23" s="120" t="s">
        <v>82</v>
      </c>
      <c r="K23" s="120" t="s">
        <v>81</v>
      </c>
      <c r="L23" s="120" t="s">
        <v>80</v>
      </c>
      <c r="M23" s="120" t="s">
        <v>79</v>
      </c>
      <c r="N23" s="120" t="s">
        <v>78</v>
      </c>
      <c r="O23" s="120" t="s">
        <v>77</v>
      </c>
      <c r="P23" s="121" t="s">
        <v>76</v>
      </c>
    </row>
    <row r="24" spans="1:17" ht="21.75" customHeight="1" thickBot="1" x14ac:dyDescent="0.3">
      <c r="A24" s="122">
        <v>1</v>
      </c>
      <c r="B24" s="123">
        <v>2</v>
      </c>
      <c r="C24" s="124">
        <v>3</v>
      </c>
      <c r="D24" s="125">
        <v>4</v>
      </c>
      <c r="E24" s="126">
        <v>5</v>
      </c>
      <c r="F24" s="126">
        <v>6</v>
      </c>
      <c r="G24" s="126">
        <v>7</v>
      </c>
      <c r="H24" s="126">
        <v>8</v>
      </c>
      <c r="I24" s="126">
        <v>9</v>
      </c>
      <c r="J24" s="126">
        <v>10</v>
      </c>
      <c r="K24" s="126">
        <v>11</v>
      </c>
      <c r="L24" s="126">
        <v>12</v>
      </c>
      <c r="M24" s="126">
        <v>13</v>
      </c>
      <c r="N24" s="126">
        <v>14</v>
      </c>
      <c r="O24" s="126">
        <v>15</v>
      </c>
      <c r="P24" s="126">
        <v>16</v>
      </c>
    </row>
    <row r="25" spans="1:17" s="132" customFormat="1" ht="20.25" customHeight="1" x14ac:dyDescent="0.25">
      <c r="A25" s="173"/>
      <c r="B25" s="174" t="s">
        <v>75</v>
      </c>
      <c r="C25" s="175"/>
      <c r="D25" s="127"/>
      <c r="E25" s="128"/>
      <c r="F25" s="129"/>
      <c r="G25" s="129"/>
      <c r="H25" s="129"/>
      <c r="I25" s="129"/>
      <c r="J25" s="129"/>
      <c r="K25" s="129"/>
      <c r="L25" s="130"/>
      <c r="M25" s="130"/>
      <c r="N25" s="130"/>
      <c r="O25" s="130"/>
      <c r="P25" s="131"/>
    </row>
    <row r="26" spans="1:17" s="132" customFormat="1" ht="21.75" customHeight="1" x14ac:dyDescent="0.25">
      <c r="A26" s="176">
        <v>1</v>
      </c>
      <c r="B26" s="177" t="s">
        <v>140</v>
      </c>
      <c r="C26" s="178" t="s">
        <v>141</v>
      </c>
      <c r="D26" s="179">
        <f t="shared" ref="D26:D33" si="0">E26*$D$41</f>
        <v>0</v>
      </c>
      <c r="E26" s="180">
        <f t="shared" ref="E26" si="1">SUM(F26:N26)</f>
        <v>0</v>
      </c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33"/>
    </row>
    <row r="27" spans="1:17" s="132" customFormat="1" ht="21.75" customHeight="1" x14ac:dyDescent="0.25">
      <c r="A27" s="176">
        <v>2</v>
      </c>
      <c r="B27" s="177" t="s">
        <v>142</v>
      </c>
      <c r="C27" s="178" t="s">
        <v>143</v>
      </c>
      <c r="D27" s="179">
        <f t="shared" si="0"/>
        <v>0</v>
      </c>
      <c r="E27" s="180">
        <f t="shared" ref="E27" si="2">SUM(F27:N27)</f>
        <v>0</v>
      </c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33"/>
    </row>
    <row r="28" spans="1:17" s="132" customFormat="1" ht="21.75" customHeight="1" x14ac:dyDescent="0.25">
      <c r="A28" s="176">
        <v>3</v>
      </c>
      <c r="B28" s="177" t="s">
        <v>144</v>
      </c>
      <c r="C28" s="178" t="s">
        <v>114</v>
      </c>
      <c r="D28" s="179">
        <f t="shared" si="0"/>
        <v>0</v>
      </c>
      <c r="E28" s="180">
        <f t="shared" ref="E28" si="3">SUM(F28:N28)</f>
        <v>0</v>
      </c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33"/>
    </row>
    <row r="29" spans="1:17" s="132" customFormat="1" ht="21.75" customHeight="1" x14ac:dyDescent="0.25">
      <c r="A29" s="176">
        <v>4</v>
      </c>
      <c r="B29" s="177" t="s">
        <v>145</v>
      </c>
      <c r="C29" s="178" t="s">
        <v>146</v>
      </c>
      <c r="D29" s="179">
        <f t="shared" si="0"/>
        <v>0</v>
      </c>
      <c r="E29" s="180">
        <f t="shared" ref="E29" si="4">SUM(F29:N29)</f>
        <v>0</v>
      </c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33"/>
    </row>
    <row r="30" spans="1:17" s="132" customFormat="1" ht="21.75" customHeight="1" x14ac:dyDescent="0.25">
      <c r="A30" s="176">
        <v>5</v>
      </c>
      <c r="B30" s="177" t="s">
        <v>147</v>
      </c>
      <c r="C30" s="178" t="s">
        <v>148</v>
      </c>
      <c r="D30" s="179">
        <f t="shared" si="0"/>
        <v>0</v>
      </c>
      <c r="E30" s="180">
        <f t="shared" ref="E30" si="5">SUM(F30:N30)</f>
        <v>0</v>
      </c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33"/>
    </row>
    <row r="31" spans="1:17" s="132" customFormat="1" ht="21.75" customHeight="1" x14ac:dyDescent="0.25">
      <c r="A31" s="176">
        <v>6</v>
      </c>
      <c r="B31" s="177" t="s">
        <v>149</v>
      </c>
      <c r="C31" s="178" t="s">
        <v>150</v>
      </c>
      <c r="D31" s="179">
        <f t="shared" si="0"/>
        <v>0</v>
      </c>
      <c r="E31" s="180">
        <f t="shared" ref="E31:E33" si="6">SUM(F31:N31)</f>
        <v>0</v>
      </c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33"/>
    </row>
    <row r="32" spans="1:17" s="132" customFormat="1" ht="21.75" customHeight="1" x14ac:dyDescent="0.25">
      <c r="A32" s="176">
        <v>7</v>
      </c>
      <c r="B32" s="177" t="s">
        <v>151</v>
      </c>
      <c r="C32" s="178" t="s">
        <v>152</v>
      </c>
      <c r="D32" s="179">
        <f t="shared" si="0"/>
        <v>0</v>
      </c>
      <c r="E32" s="180">
        <f t="shared" si="6"/>
        <v>0</v>
      </c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33"/>
    </row>
    <row r="33" spans="1:37" s="132" customFormat="1" ht="21.75" customHeight="1" x14ac:dyDescent="0.25">
      <c r="A33" s="176">
        <v>8</v>
      </c>
      <c r="B33" s="177" t="s">
        <v>153</v>
      </c>
      <c r="C33" s="178" t="s">
        <v>154</v>
      </c>
      <c r="D33" s="179">
        <f t="shared" si="0"/>
        <v>0</v>
      </c>
      <c r="E33" s="180">
        <f t="shared" si="6"/>
        <v>0</v>
      </c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33"/>
    </row>
    <row r="34" spans="1:37" s="132" customFormat="1" ht="26.25" customHeight="1" x14ac:dyDescent="0.25">
      <c r="A34" s="182"/>
      <c r="B34" s="316" t="s">
        <v>74</v>
      </c>
      <c r="C34" s="317"/>
      <c r="D34" s="183">
        <f t="shared" ref="D34:I34" si="7">SUM(D26:D33)</f>
        <v>0</v>
      </c>
      <c r="E34" s="184">
        <f t="shared" si="7"/>
        <v>0</v>
      </c>
      <c r="F34" s="185">
        <f t="shared" si="7"/>
        <v>0</v>
      </c>
      <c r="G34" s="185">
        <f t="shared" si="7"/>
        <v>0</v>
      </c>
      <c r="H34" s="185">
        <f t="shared" si="7"/>
        <v>0</v>
      </c>
      <c r="I34" s="185">
        <f t="shared" si="7"/>
        <v>0</v>
      </c>
      <c r="J34" s="185">
        <f t="shared" ref="J34:P34" si="8">SUM(J26:J33)</f>
        <v>0</v>
      </c>
      <c r="K34" s="185">
        <f t="shared" si="8"/>
        <v>0</v>
      </c>
      <c r="L34" s="185">
        <f t="shared" si="8"/>
        <v>0</v>
      </c>
      <c r="M34" s="185">
        <f t="shared" si="8"/>
        <v>0</v>
      </c>
      <c r="N34" s="185">
        <f t="shared" si="8"/>
        <v>0</v>
      </c>
      <c r="O34" s="185">
        <f t="shared" si="8"/>
        <v>0</v>
      </c>
      <c r="P34" s="185">
        <f t="shared" si="8"/>
        <v>0</v>
      </c>
      <c r="Q34" s="186"/>
    </row>
    <row r="35" spans="1:37" s="132" customFormat="1" ht="17.25" customHeight="1" x14ac:dyDescent="0.25">
      <c r="A35" s="187"/>
      <c r="B35" s="318" t="s">
        <v>104</v>
      </c>
      <c r="C35" s="319"/>
      <c r="D35" s="188">
        <f>E35*D41</f>
        <v>0</v>
      </c>
      <c r="E35" s="189">
        <f>F35+G35+H35+I35+J35+K35+L35+M35</f>
        <v>0</v>
      </c>
      <c r="F35" s="189"/>
      <c r="G35" s="189">
        <f t="shared" ref="G35:M35" si="9">G34*1.5%</f>
        <v>0</v>
      </c>
      <c r="H35" s="189">
        <f t="shared" si="9"/>
        <v>0</v>
      </c>
      <c r="I35" s="189">
        <f>I34*1.5%</f>
        <v>0</v>
      </c>
      <c r="J35" s="189">
        <v>0</v>
      </c>
      <c r="K35" s="189">
        <f t="shared" si="9"/>
        <v>0</v>
      </c>
      <c r="L35" s="189">
        <f t="shared" si="9"/>
        <v>0</v>
      </c>
      <c r="M35" s="189">
        <f t="shared" si="9"/>
        <v>0</v>
      </c>
      <c r="N35" s="190"/>
      <c r="O35" s="190"/>
      <c r="P35" s="191"/>
      <c r="Q35" s="269"/>
    </row>
    <row r="36" spans="1:37" s="132" customFormat="1" ht="26.25" customHeight="1" x14ac:dyDescent="0.25">
      <c r="A36" s="187"/>
      <c r="B36" s="335" t="s">
        <v>13</v>
      </c>
      <c r="C36" s="336"/>
      <c r="D36" s="192"/>
      <c r="E36" s="193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4"/>
    </row>
    <row r="37" spans="1:37" s="132" customFormat="1" ht="20.25" customHeight="1" x14ac:dyDescent="0.25">
      <c r="A37" s="187">
        <v>9</v>
      </c>
      <c r="B37" s="264" t="s">
        <v>139</v>
      </c>
      <c r="C37" s="178" t="s">
        <v>115</v>
      </c>
      <c r="D37" s="179">
        <f>E37*$D$41</f>
        <v>0</v>
      </c>
      <c r="E37" s="180">
        <f>SUM(F37:N37)</f>
        <v>0</v>
      </c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94"/>
    </row>
    <row r="38" spans="1:37" s="132" customFormat="1" ht="20.25" customHeight="1" x14ac:dyDescent="0.25">
      <c r="A38" s="187">
        <v>10</v>
      </c>
      <c r="B38" s="264" t="s">
        <v>161</v>
      </c>
      <c r="C38" s="178" t="s">
        <v>162</v>
      </c>
      <c r="D38" s="179">
        <f>E38*$D$41</f>
        <v>0</v>
      </c>
      <c r="E38" s="180">
        <f>SUM(F38:N38)</f>
        <v>0</v>
      </c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94"/>
    </row>
    <row r="39" spans="1:37" s="132" customFormat="1" ht="26.25" customHeight="1" x14ac:dyDescent="0.25">
      <c r="A39" s="195"/>
      <c r="B39" s="316" t="s">
        <v>73</v>
      </c>
      <c r="C39" s="317"/>
      <c r="D39" s="183">
        <f>SUM(D37:D38)</f>
        <v>0</v>
      </c>
      <c r="E39" s="196">
        <f>SUM(E37:E38)</f>
        <v>0</v>
      </c>
      <c r="F39" s="197">
        <f>SUM(F37:F38)</f>
        <v>0</v>
      </c>
      <c r="G39" s="197">
        <f t="shared" ref="G39:P39" si="10">SUM(G37:G38)</f>
        <v>0</v>
      </c>
      <c r="H39" s="197">
        <f t="shared" si="10"/>
        <v>0</v>
      </c>
      <c r="I39" s="197">
        <f t="shared" si="10"/>
        <v>0</v>
      </c>
      <c r="J39" s="197">
        <f t="shared" si="10"/>
        <v>0</v>
      </c>
      <c r="K39" s="197">
        <f t="shared" si="10"/>
        <v>0</v>
      </c>
      <c r="L39" s="197">
        <f t="shared" si="10"/>
        <v>0</v>
      </c>
      <c r="M39" s="197">
        <f t="shared" si="10"/>
        <v>0</v>
      </c>
      <c r="N39" s="197">
        <f t="shared" si="10"/>
        <v>0</v>
      </c>
      <c r="O39" s="197">
        <f t="shared" si="10"/>
        <v>0</v>
      </c>
      <c r="P39" s="197">
        <f t="shared" si="10"/>
        <v>0</v>
      </c>
      <c r="Q39" s="194"/>
    </row>
    <row r="40" spans="1:37" s="135" customFormat="1" ht="24.75" customHeight="1" x14ac:dyDescent="0.25">
      <c r="A40" s="198"/>
      <c r="B40" s="306" t="s">
        <v>163</v>
      </c>
      <c r="C40" s="307"/>
      <c r="D40" s="199">
        <f>D34+D39</f>
        <v>0</v>
      </c>
      <c r="E40" s="200">
        <f t="shared" ref="E40:P40" si="11">E39+E34</f>
        <v>0</v>
      </c>
      <c r="F40" s="201">
        <f t="shared" si="11"/>
        <v>0</v>
      </c>
      <c r="G40" s="201">
        <f t="shared" si="11"/>
        <v>0</v>
      </c>
      <c r="H40" s="201">
        <f t="shared" si="11"/>
        <v>0</v>
      </c>
      <c r="I40" s="201">
        <f t="shared" si="11"/>
        <v>0</v>
      </c>
      <c r="J40" s="201">
        <f t="shared" si="11"/>
        <v>0</v>
      </c>
      <c r="K40" s="201">
        <f t="shared" si="11"/>
        <v>0</v>
      </c>
      <c r="L40" s="201">
        <f t="shared" si="11"/>
        <v>0</v>
      </c>
      <c r="M40" s="201">
        <f t="shared" si="11"/>
        <v>0</v>
      </c>
      <c r="N40" s="201">
        <f t="shared" si="11"/>
        <v>0</v>
      </c>
      <c r="O40" s="201">
        <f>O39+O34</f>
        <v>0</v>
      </c>
      <c r="P40" s="201">
        <f t="shared" si="11"/>
        <v>0</v>
      </c>
      <c r="Q40" s="134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</row>
    <row r="41" spans="1:37" s="106" customFormat="1" ht="19.5" customHeight="1" x14ac:dyDescent="0.25">
      <c r="A41" s="202"/>
      <c r="B41" s="328" t="s">
        <v>98</v>
      </c>
      <c r="C41" s="329"/>
      <c r="D41" s="203">
        <v>1</v>
      </c>
      <c r="E41" s="204"/>
      <c r="F41" s="205"/>
      <c r="G41" s="205"/>
      <c r="H41" s="205"/>
      <c r="I41" s="205"/>
      <c r="J41" s="205"/>
      <c r="K41" s="205"/>
      <c r="L41" s="205"/>
      <c r="M41" s="205"/>
      <c r="N41" s="205"/>
      <c r="O41" s="206"/>
      <c r="P41" s="207"/>
      <c r="Q41" s="136"/>
      <c r="R41" s="137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</row>
    <row r="42" spans="1:37" s="135" customFormat="1" ht="24.75" customHeight="1" x14ac:dyDescent="0.25">
      <c r="A42" s="198"/>
      <c r="B42" s="330" t="s">
        <v>99</v>
      </c>
      <c r="C42" s="331"/>
      <c r="D42" s="199">
        <f>D34+D39</f>
        <v>0</v>
      </c>
      <c r="E42" s="200">
        <f>E40*$D$41</f>
        <v>0</v>
      </c>
      <c r="F42" s="200">
        <f>F40*$D$41</f>
        <v>0</v>
      </c>
      <c r="G42" s="200">
        <f t="shared" ref="G42:J42" si="12">G40*$D$41</f>
        <v>0</v>
      </c>
      <c r="H42" s="200">
        <f>H40*$D$41</f>
        <v>0</v>
      </c>
      <c r="I42" s="200">
        <f t="shared" si="12"/>
        <v>0</v>
      </c>
      <c r="J42" s="200">
        <f t="shared" si="12"/>
        <v>0</v>
      </c>
      <c r="K42" s="200">
        <f t="shared" ref="K42:N42" si="13">K40*$D$41</f>
        <v>0</v>
      </c>
      <c r="L42" s="200">
        <f t="shared" si="13"/>
        <v>0</v>
      </c>
      <c r="M42" s="200">
        <f t="shared" si="13"/>
        <v>0</v>
      </c>
      <c r="N42" s="200">
        <f t="shared" si="13"/>
        <v>0</v>
      </c>
      <c r="O42" s="208"/>
      <c r="P42" s="209"/>
      <c r="Q42" s="107"/>
      <c r="R42" s="134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</row>
    <row r="43" spans="1:37" s="135" customFormat="1" ht="24.75" hidden="1" customHeight="1" x14ac:dyDescent="0.25">
      <c r="A43" s="139"/>
      <c r="B43" s="326" t="s">
        <v>112</v>
      </c>
      <c r="C43" s="327"/>
      <c r="D43" s="210">
        <f>D42*0.22</f>
        <v>0</v>
      </c>
      <c r="E43" s="211">
        <f>E42*0.22</f>
        <v>0</v>
      </c>
      <c r="F43" s="211">
        <f>F42*0.22</f>
        <v>0</v>
      </c>
      <c r="G43" s="211">
        <f t="shared" ref="G43:N43" si="14">G42*0.22</f>
        <v>0</v>
      </c>
      <c r="H43" s="211">
        <f t="shared" si="14"/>
        <v>0</v>
      </c>
      <c r="I43" s="211">
        <f t="shared" si="14"/>
        <v>0</v>
      </c>
      <c r="J43" s="211">
        <f t="shared" si="14"/>
        <v>0</v>
      </c>
      <c r="K43" s="211">
        <f t="shared" si="14"/>
        <v>0</v>
      </c>
      <c r="L43" s="211">
        <f t="shared" si="14"/>
        <v>0</v>
      </c>
      <c r="M43" s="211">
        <f t="shared" si="14"/>
        <v>0</v>
      </c>
      <c r="N43" s="211">
        <f t="shared" si="14"/>
        <v>0</v>
      </c>
      <c r="O43" s="212"/>
      <c r="P43" s="213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</row>
    <row r="44" spans="1:37" s="135" customFormat="1" ht="24.75" hidden="1" customHeight="1" thickBot="1" x14ac:dyDescent="0.3">
      <c r="A44" s="140"/>
      <c r="B44" s="306" t="s">
        <v>10</v>
      </c>
      <c r="C44" s="307"/>
      <c r="D44" s="214">
        <f>D42+D43</f>
        <v>0</v>
      </c>
      <c r="E44" s="200">
        <f>E42+E43</f>
        <v>0</v>
      </c>
      <c r="F44" s="200">
        <f t="shared" ref="F44:N44" si="15">F42+F43</f>
        <v>0</v>
      </c>
      <c r="G44" s="200">
        <f t="shared" si="15"/>
        <v>0</v>
      </c>
      <c r="H44" s="200">
        <f t="shared" si="15"/>
        <v>0</v>
      </c>
      <c r="I44" s="200">
        <f t="shared" si="15"/>
        <v>0</v>
      </c>
      <c r="J44" s="200">
        <f t="shared" si="15"/>
        <v>0</v>
      </c>
      <c r="K44" s="200">
        <f t="shared" si="15"/>
        <v>0</v>
      </c>
      <c r="L44" s="200">
        <f t="shared" si="15"/>
        <v>0</v>
      </c>
      <c r="M44" s="200">
        <f t="shared" si="15"/>
        <v>0</v>
      </c>
      <c r="N44" s="200">
        <f t="shared" si="15"/>
        <v>0</v>
      </c>
      <c r="O44" s="201"/>
      <c r="P44" s="201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</row>
    <row r="45" spans="1:37" ht="15" customHeight="1" x14ac:dyDescent="0.25">
      <c r="A45" s="312" t="s">
        <v>6</v>
      </c>
      <c r="B45" s="313"/>
      <c r="C45" s="313"/>
      <c r="D45" s="314"/>
      <c r="E45" s="313"/>
      <c r="F45" s="313"/>
      <c r="G45" s="313"/>
      <c r="H45" s="315"/>
      <c r="I45" s="141"/>
      <c r="J45" s="141"/>
      <c r="K45" s="141"/>
      <c r="L45" s="142"/>
      <c r="M45" s="142"/>
      <c r="N45" s="142"/>
      <c r="O45" s="142"/>
      <c r="P45" s="143"/>
    </row>
    <row r="46" spans="1:37" ht="15.75" customHeight="1" x14ac:dyDescent="0.25">
      <c r="A46" s="144"/>
      <c r="B46" s="308" t="s">
        <v>5</v>
      </c>
      <c r="C46" s="309"/>
      <c r="D46" s="215">
        <v>0</v>
      </c>
      <c r="E46" s="216"/>
      <c r="F46" s="145"/>
      <c r="G46" s="145"/>
      <c r="H46" s="146"/>
      <c r="I46" s="217"/>
      <c r="J46" s="147"/>
      <c r="K46" s="147"/>
      <c r="L46" s="148"/>
      <c r="M46" s="148"/>
      <c r="N46" s="148"/>
      <c r="O46" s="148"/>
      <c r="P46" s="149"/>
      <c r="Q46" s="150"/>
    </row>
    <row r="47" spans="1:37" ht="15.75" customHeight="1" x14ac:dyDescent="0.25">
      <c r="A47" s="144"/>
      <c r="B47" s="308" t="s">
        <v>7</v>
      </c>
      <c r="C47" s="309"/>
      <c r="D47" s="218">
        <v>0</v>
      </c>
      <c r="E47" s="145"/>
      <c r="F47" s="145"/>
      <c r="G47" s="145"/>
      <c r="H47" s="146"/>
      <c r="I47" s="217"/>
      <c r="J47" s="151"/>
      <c r="K47" s="147"/>
      <c r="L47" s="148"/>
      <c r="M47" s="148"/>
      <c r="N47" s="148"/>
      <c r="O47" s="148"/>
      <c r="P47" s="149"/>
    </row>
    <row r="48" spans="1:37" ht="15.75" customHeight="1" thickBot="1" x14ac:dyDescent="0.3">
      <c r="A48" s="152"/>
      <c r="B48" s="310" t="s">
        <v>8</v>
      </c>
      <c r="C48" s="311"/>
      <c r="D48" s="153">
        <f>D42+D46+D47</f>
        <v>0</v>
      </c>
      <c r="E48" s="153"/>
      <c r="F48" s="153"/>
      <c r="G48" s="153"/>
      <c r="H48" s="154"/>
      <c r="I48" s="219"/>
      <c r="J48" s="154"/>
      <c r="K48" s="154"/>
      <c r="L48" s="155"/>
      <c r="M48" s="155"/>
      <c r="N48" s="155"/>
      <c r="O48" s="155"/>
      <c r="P48" s="156"/>
    </row>
    <row r="49" spans="1:16" hidden="1" x14ac:dyDescent="0.25">
      <c r="A49" s="114"/>
      <c r="B49" s="157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</row>
    <row r="50" spans="1:16" hidden="1" x14ac:dyDescent="0.25">
      <c r="A50" s="114"/>
      <c r="B50" s="157"/>
      <c r="C50" s="158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</row>
    <row r="51" spans="1:16" ht="17.25" customHeight="1" x14ac:dyDescent="0.25">
      <c r="A51" s="324" t="s">
        <v>72</v>
      </c>
      <c r="B51" s="325"/>
      <c r="C51" s="325"/>
      <c r="D51" s="325"/>
      <c r="E51" s="325"/>
      <c r="F51" s="325"/>
      <c r="G51" s="325"/>
      <c r="H51" s="325"/>
      <c r="I51" s="325"/>
      <c r="J51" s="325"/>
      <c r="K51" s="325"/>
      <c r="L51" s="325"/>
      <c r="M51" s="325"/>
      <c r="N51" s="325"/>
      <c r="O51" s="325"/>
      <c r="P51" s="325"/>
    </row>
    <row r="52" spans="1:16" ht="17.25" customHeight="1" x14ac:dyDescent="0.25">
      <c r="A52" s="305" t="s">
        <v>71</v>
      </c>
      <c r="B52" s="305"/>
      <c r="C52" s="305"/>
      <c r="D52" s="305"/>
      <c r="E52" s="305"/>
      <c r="F52" s="305"/>
      <c r="G52" s="305"/>
      <c r="H52" s="305"/>
      <c r="I52" s="305"/>
      <c r="J52" s="305"/>
      <c r="K52" s="305"/>
      <c r="L52" s="305"/>
      <c r="M52" s="305"/>
      <c r="N52" s="305"/>
      <c r="O52" s="305"/>
      <c r="P52" s="305"/>
    </row>
    <row r="53" spans="1:16" ht="17.25" customHeight="1" x14ac:dyDescent="0.25">
      <c r="A53" s="305" t="s">
        <v>70</v>
      </c>
      <c r="B53" s="305"/>
      <c r="C53" s="305"/>
      <c r="D53" s="305"/>
      <c r="E53" s="305"/>
      <c r="F53" s="305"/>
      <c r="G53" s="305"/>
      <c r="H53" s="305"/>
      <c r="I53" s="305"/>
      <c r="J53" s="305"/>
      <c r="K53" s="305"/>
      <c r="L53" s="305"/>
      <c r="M53" s="305"/>
      <c r="N53" s="305"/>
      <c r="O53" s="305"/>
      <c r="P53" s="305"/>
    </row>
    <row r="54" spans="1:16" ht="10.5" customHeight="1" x14ac:dyDescent="0.25">
      <c r="A54" s="220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</row>
    <row r="55" spans="1:16" ht="21" customHeight="1" x14ac:dyDescent="0.2">
      <c r="A55" s="108"/>
      <c r="B55" s="221" t="s">
        <v>102</v>
      </c>
      <c r="C55" s="221"/>
      <c r="D55" s="222"/>
      <c r="E55" s="222"/>
      <c r="F55" s="223"/>
      <c r="G55" s="112" t="s">
        <v>9</v>
      </c>
      <c r="H55" s="224"/>
      <c r="I55" s="114"/>
      <c r="J55" s="160"/>
      <c r="K55" s="160"/>
      <c r="L55" s="160"/>
      <c r="M55" s="160"/>
      <c r="N55" s="160"/>
      <c r="O55" s="160"/>
      <c r="P55" s="160"/>
    </row>
    <row r="56" spans="1:16" ht="10.5" customHeight="1" x14ac:dyDescent="0.25">
      <c r="A56" s="108"/>
      <c r="B56" s="221"/>
      <c r="C56" s="221"/>
      <c r="D56" s="225"/>
      <c r="E56" s="225"/>
      <c r="F56" s="224"/>
      <c r="G56" s="113"/>
      <c r="H56" s="224"/>
      <c r="I56" s="114"/>
      <c r="J56" s="160"/>
      <c r="K56" s="160"/>
      <c r="L56" s="160"/>
      <c r="M56" s="160"/>
      <c r="N56" s="160"/>
      <c r="O56" s="160"/>
      <c r="P56" s="160"/>
    </row>
    <row r="57" spans="1:16" ht="23.25" customHeight="1" x14ac:dyDescent="0.2">
      <c r="A57" s="108"/>
      <c r="B57" s="113" t="s">
        <v>105</v>
      </c>
      <c r="C57" s="224"/>
      <c r="D57" s="223"/>
      <c r="E57" s="223"/>
      <c r="F57" s="223"/>
      <c r="G57" s="112" t="s">
        <v>106</v>
      </c>
      <c r="H57" s="224"/>
      <c r="I57" s="114"/>
      <c r="J57" s="160"/>
      <c r="K57" s="160"/>
      <c r="L57" s="160"/>
      <c r="M57" s="160"/>
      <c r="N57" s="160"/>
      <c r="O57" s="160"/>
      <c r="P57" s="160"/>
    </row>
    <row r="58" spans="1:16" ht="40.5" customHeight="1" x14ac:dyDescent="0.25"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2"/>
      <c r="P58" s="162"/>
    </row>
    <row r="59" spans="1:16" x14ac:dyDescent="0.25">
      <c r="C59" s="163"/>
      <c r="D59" s="161"/>
      <c r="E59" s="161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</row>
    <row r="60" spans="1:16" x14ac:dyDescent="0.25">
      <c r="C60" s="163"/>
      <c r="D60" s="163"/>
      <c r="E60" s="163"/>
      <c r="F60" s="163"/>
      <c r="G60" s="164"/>
      <c r="H60" s="163"/>
      <c r="I60" s="163"/>
      <c r="J60" s="163"/>
      <c r="K60" s="163"/>
      <c r="L60" s="163"/>
      <c r="M60" s="163"/>
      <c r="N60" s="163"/>
      <c r="O60" s="163"/>
      <c r="P60" s="163"/>
    </row>
    <row r="61" spans="1:16" x14ac:dyDescent="0.25">
      <c r="C61" s="163"/>
      <c r="D61" s="161"/>
      <c r="E61" s="161"/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3"/>
    </row>
    <row r="62" spans="1:16" x14ac:dyDescent="0.25">
      <c r="C62" s="163"/>
      <c r="D62" s="163"/>
      <c r="E62" s="163"/>
      <c r="F62" s="163"/>
      <c r="G62" s="164"/>
      <c r="H62" s="163"/>
      <c r="I62" s="163"/>
      <c r="J62" s="163"/>
      <c r="K62" s="163"/>
      <c r="L62" s="163"/>
      <c r="M62" s="163"/>
      <c r="N62" s="163"/>
      <c r="O62" s="163"/>
      <c r="P62" s="163"/>
    </row>
    <row r="63" spans="1:16" x14ac:dyDescent="0.25">
      <c r="C63" s="163"/>
      <c r="D63" s="163"/>
      <c r="E63" s="163"/>
      <c r="F63" s="163"/>
      <c r="G63" s="164"/>
      <c r="H63" s="163"/>
      <c r="I63" s="163"/>
      <c r="J63" s="163"/>
      <c r="K63" s="163"/>
      <c r="L63" s="163"/>
      <c r="M63" s="163"/>
      <c r="N63" s="163"/>
      <c r="O63" s="163"/>
      <c r="P63" s="163"/>
    </row>
    <row r="64" spans="1:16" x14ac:dyDescent="0.25">
      <c r="C64" s="163"/>
      <c r="D64" s="163"/>
      <c r="E64" s="163"/>
      <c r="F64" s="163"/>
      <c r="G64" s="164"/>
      <c r="H64" s="163"/>
      <c r="I64" s="163"/>
      <c r="J64" s="163"/>
      <c r="K64" s="163"/>
      <c r="L64" s="163"/>
      <c r="M64" s="163"/>
      <c r="N64" s="163"/>
      <c r="O64" s="163"/>
      <c r="P64" s="163"/>
    </row>
    <row r="65" spans="3:16" x14ac:dyDescent="0.25">
      <c r="C65" s="163"/>
      <c r="D65" s="163"/>
      <c r="E65" s="163"/>
      <c r="F65" s="163"/>
      <c r="G65" s="164"/>
      <c r="H65" s="163"/>
      <c r="I65" s="163"/>
      <c r="J65" s="163"/>
      <c r="K65" s="163"/>
      <c r="L65" s="163"/>
      <c r="M65" s="163"/>
      <c r="N65" s="163"/>
      <c r="O65" s="163"/>
      <c r="P65" s="163"/>
    </row>
    <row r="66" spans="3:16" x14ac:dyDescent="0.25">
      <c r="C66" s="163"/>
      <c r="D66" s="163"/>
      <c r="E66" s="163"/>
      <c r="F66" s="163"/>
      <c r="G66" s="164"/>
      <c r="H66" s="163"/>
      <c r="I66" s="163"/>
      <c r="J66" s="163"/>
      <c r="K66" s="163"/>
      <c r="L66" s="163"/>
      <c r="M66" s="163"/>
      <c r="N66" s="163"/>
      <c r="O66" s="163"/>
      <c r="P66" s="163"/>
    </row>
    <row r="67" spans="3:16" x14ac:dyDescent="0.25">
      <c r="C67" s="163"/>
      <c r="D67" s="163"/>
      <c r="E67" s="163"/>
      <c r="F67" s="163"/>
      <c r="G67" s="164"/>
      <c r="H67" s="163"/>
      <c r="I67" s="163"/>
      <c r="J67" s="163"/>
      <c r="K67" s="163"/>
      <c r="L67" s="163"/>
      <c r="M67" s="163"/>
      <c r="N67" s="163"/>
      <c r="O67" s="163"/>
      <c r="P67" s="163"/>
    </row>
    <row r="68" spans="3:16" x14ac:dyDescent="0.25">
      <c r="C68" s="163"/>
      <c r="D68" s="163"/>
      <c r="E68" s="163"/>
      <c r="F68" s="163"/>
      <c r="G68" s="164"/>
      <c r="H68" s="163"/>
      <c r="I68" s="163"/>
      <c r="J68" s="163"/>
      <c r="K68" s="163"/>
      <c r="L68" s="163"/>
      <c r="M68" s="163"/>
      <c r="N68" s="163"/>
      <c r="O68" s="163"/>
      <c r="P68" s="163"/>
    </row>
    <row r="69" spans="3:16" x14ac:dyDescent="0.25">
      <c r="C69" s="163"/>
      <c r="D69" s="163"/>
      <c r="E69" s="163"/>
      <c r="F69" s="163"/>
      <c r="G69" s="164"/>
      <c r="H69" s="163"/>
      <c r="I69" s="163"/>
      <c r="J69" s="163"/>
      <c r="K69" s="163"/>
      <c r="L69" s="163"/>
      <c r="M69" s="163"/>
      <c r="N69" s="163"/>
      <c r="O69" s="163"/>
      <c r="P69" s="163"/>
    </row>
    <row r="70" spans="3:16" x14ac:dyDescent="0.25">
      <c r="C70" s="163"/>
      <c r="D70" s="163"/>
      <c r="E70" s="163"/>
      <c r="F70" s="163"/>
      <c r="G70" s="164"/>
      <c r="H70" s="163"/>
      <c r="I70" s="163"/>
      <c r="J70" s="163"/>
      <c r="K70" s="163"/>
      <c r="L70" s="163"/>
      <c r="M70" s="163"/>
      <c r="N70" s="163"/>
      <c r="O70" s="163"/>
      <c r="P70" s="163"/>
    </row>
    <row r="71" spans="3:16" x14ac:dyDescent="0.25">
      <c r="C71" s="163"/>
      <c r="D71" s="163"/>
      <c r="E71" s="163"/>
      <c r="F71" s="163"/>
      <c r="G71" s="164"/>
      <c r="H71" s="163"/>
      <c r="I71" s="163"/>
      <c r="J71" s="163"/>
      <c r="K71" s="163"/>
      <c r="L71" s="163"/>
      <c r="M71" s="163"/>
      <c r="N71" s="163"/>
      <c r="O71" s="163"/>
      <c r="P71" s="163"/>
    </row>
    <row r="72" spans="3:16" ht="27" customHeight="1" x14ac:dyDescent="0.25">
      <c r="C72" s="163"/>
      <c r="D72" s="163"/>
      <c r="E72" s="163"/>
      <c r="F72" s="163"/>
      <c r="G72" s="164"/>
      <c r="H72" s="163"/>
      <c r="I72" s="163"/>
      <c r="J72" s="163"/>
      <c r="K72" s="163"/>
      <c r="L72" s="163"/>
      <c r="M72" s="163"/>
      <c r="N72" s="163"/>
      <c r="O72" s="163"/>
      <c r="P72" s="163"/>
    </row>
    <row r="73" spans="3:16" x14ac:dyDescent="0.25">
      <c r="C73" s="163"/>
      <c r="D73" s="163"/>
      <c r="E73" s="163"/>
      <c r="F73" s="163"/>
      <c r="G73" s="164"/>
      <c r="H73" s="163"/>
      <c r="I73" s="163"/>
      <c r="J73" s="163"/>
      <c r="K73" s="163"/>
      <c r="L73" s="163"/>
      <c r="M73" s="163"/>
      <c r="N73" s="163"/>
      <c r="O73" s="163"/>
      <c r="P73" s="163"/>
    </row>
    <row r="74" spans="3:16" x14ac:dyDescent="0.25">
      <c r="C74" s="163"/>
      <c r="D74" s="163"/>
      <c r="E74" s="163"/>
      <c r="F74" s="163"/>
      <c r="G74" s="164"/>
      <c r="H74" s="163"/>
      <c r="I74" s="163"/>
      <c r="J74" s="163"/>
      <c r="K74" s="163"/>
      <c r="L74" s="163"/>
      <c r="M74" s="163"/>
      <c r="N74" s="163"/>
      <c r="O74" s="163"/>
      <c r="P74" s="163"/>
    </row>
    <row r="75" spans="3:16" x14ac:dyDescent="0.25">
      <c r="C75" s="163"/>
      <c r="D75" s="163"/>
      <c r="E75" s="163"/>
      <c r="F75" s="163"/>
      <c r="G75" s="164"/>
      <c r="H75" s="163"/>
      <c r="I75" s="163"/>
      <c r="J75" s="163"/>
      <c r="K75" s="163"/>
      <c r="L75" s="163"/>
      <c r="M75" s="163"/>
      <c r="N75" s="163"/>
      <c r="O75" s="163"/>
      <c r="P75" s="163"/>
    </row>
    <row r="76" spans="3:16" x14ac:dyDescent="0.25">
      <c r="C76" s="163"/>
      <c r="D76" s="163"/>
      <c r="E76" s="163"/>
      <c r="F76" s="163"/>
      <c r="G76" s="164"/>
      <c r="H76" s="163"/>
      <c r="I76" s="163"/>
      <c r="J76" s="163"/>
      <c r="K76" s="163"/>
      <c r="L76" s="163"/>
      <c r="M76" s="163"/>
      <c r="N76" s="163"/>
      <c r="O76" s="163"/>
      <c r="P76" s="163"/>
    </row>
    <row r="77" spans="3:16" x14ac:dyDescent="0.25">
      <c r="C77" s="163"/>
      <c r="D77" s="163"/>
      <c r="E77" s="163"/>
      <c r="F77" s="163"/>
      <c r="G77" s="164"/>
      <c r="H77" s="163"/>
      <c r="I77" s="163"/>
      <c r="J77" s="163"/>
      <c r="K77" s="163"/>
      <c r="L77" s="163"/>
      <c r="M77" s="163"/>
      <c r="N77" s="163"/>
      <c r="O77" s="163"/>
      <c r="P77" s="163"/>
    </row>
    <row r="78" spans="3:16" x14ac:dyDescent="0.25">
      <c r="C78" s="163"/>
      <c r="D78" s="163"/>
      <c r="E78" s="163"/>
      <c r="F78" s="163"/>
      <c r="G78" s="164"/>
      <c r="H78" s="163"/>
      <c r="I78" s="163"/>
      <c r="J78" s="163"/>
      <c r="K78" s="163"/>
      <c r="L78" s="163"/>
      <c r="M78" s="163"/>
      <c r="N78" s="163"/>
      <c r="O78" s="163"/>
      <c r="P78" s="163"/>
    </row>
    <row r="79" spans="3:16" x14ac:dyDescent="0.25">
      <c r="C79" s="163"/>
      <c r="D79" s="163"/>
      <c r="E79" s="163"/>
      <c r="F79" s="163"/>
      <c r="G79" s="164"/>
      <c r="H79" s="163"/>
      <c r="I79" s="163"/>
      <c r="J79" s="163"/>
      <c r="K79" s="163"/>
      <c r="L79" s="163"/>
      <c r="M79" s="163"/>
      <c r="N79" s="163"/>
      <c r="O79" s="163"/>
      <c r="P79" s="163"/>
    </row>
    <row r="80" spans="3:16" x14ac:dyDescent="0.25">
      <c r="C80" s="163"/>
      <c r="D80" s="163"/>
      <c r="E80" s="163"/>
      <c r="F80" s="163"/>
      <c r="G80" s="164"/>
      <c r="H80" s="163"/>
      <c r="I80" s="163"/>
      <c r="J80" s="163"/>
      <c r="K80" s="163"/>
      <c r="L80" s="163"/>
      <c r="M80" s="163"/>
      <c r="N80" s="163"/>
      <c r="O80" s="163"/>
      <c r="P80" s="163"/>
    </row>
    <row r="81" spans="3:16" x14ac:dyDescent="0.25">
      <c r="C81" s="163"/>
      <c r="D81" s="163"/>
      <c r="E81" s="163"/>
      <c r="F81" s="163"/>
      <c r="G81" s="164"/>
      <c r="H81" s="163"/>
      <c r="I81" s="163"/>
      <c r="J81" s="163"/>
      <c r="K81" s="163"/>
      <c r="L81" s="163"/>
      <c r="M81" s="163"/>
      <c r="N81" s="163"/>
      <c r="O81" s="163"/>
      <c r="P81" s="163"/>
    </row>
    <row r="82" spans="3:16" x14ac:dyDescent="0.25">
      <c r="C82" s="163"/>
      <c r="D82" s="163"/>
      <c r="E82" s="163"/>
      <c r="F82" s="163"/>
      <c r="G82" s="164"/>
      <c r="H82" s="163"/>
      <c r="I82" s="163"/>
      <c r="J82" s="163"/>
      <c r="K82" s="163"/>
      <c r="L82" s="163"/>
      <c r="M82" s="163"/>
      <c r="N82" s="163"/>
      <c r="O82" s="163"/>
      <c r="P82" s="163"/>
    </row>
    <row r="83" spans="3:16" x14ac:dyDescent="0.25">
      <c r="C83" s="163"/>
      <c r="D83" s="163"/>
      <c r="E83" s="163"/>
      <c r="F83" s="163"/>
      <c r="G83" s="164"/>
      <c r="H83" s="163"/>
      <c r="I83" s="163"/>
      <c r="J83" s="163"/>
      <c r="K83" s="163"/>
      <c r="L83" s="163"/>
      <c r="M83" s="163"/>
      <c r="N83" s="163"/>
      <c r="O83" s="163"/>
      <c r="P83" s="163"/>
    </row>
    <row r="84" spans="3:16" x14ac:dyDescent="0.25">
      <c r="C84" s="163"/>
      <c r="D84" s="163"/>
      <c r="E84" s="163"/>
      <c r="F84" s="163"/>
      <c r="G84" s="164"/>
      <c r="H84" s="163"/>
      <c r="I84" s="163"/>
      <c r="J84" s="163"/>
      <c r="K84" s="163"/>
      <c r="L84" s="163"/>
      <c r="M84" s="163"/>
      <c r="N84" s="163"/>
      <c r="O84" s="163"/>
      <c r="P84" s="163"/>
    </row>
    <row r="85" spans="3:16" x14ac:dyDescent="0.25">
      <c r="C85" s="163"/>
      <c r="D85" s="163"/>
      <c r="E85" s="163"/>
      <c r="F85" s="163"/>
      <c r="G85" s="164"/>
      <c r="H85" s="163"/>
      <c r="I85" s="163"/>
      <c r="J85" s="163"/>
      <c r="K85" s="163"/>
      <c r="L85" s="163"/>
      <c r="M85" s="163"/>
      <c r="N85" s="163"/>
      <c r="O85" s="163"/>
      <c r="P85" s="163"/>
    </row>
    <row r="86" spans="3:16" x14ac:dyDescent="0.25">
      <c r="C86" s="163"/>
      <c r="D86" s="163"/>
      <c r="E86" s="163"/>
      <c r="F86" s="163"/>
      <c r="G86" s="164"/>
      <c r="H86" s="163"/>
      <c r="I86" s="163"/>
      <c r="J86" s="163"/>
      <c r="K86" s="163"/>
      <c r="L86" s="163"/>
      <c r="M86" s="163"/>
      <c r="N86" s="163"/>
      <c r="O86" s="163"/>
      <c r="P86" s="163"/>
    </row>
    <row r="87" spans="3:16" x14ac:dyDescent="0.25">
      <c r="C87" s="163"/>
      <c r="D87" s="163"/>
      <c r="E87" s="163"/>
      <c r="F87" s="163"/>
      <c r="G87" s="164"/>
      <c r="H87" s="163"/>
      <c r="I87" s="163"/>
      <c r="J87" s="163"/>
      <c r="K87" s="163"/>
      <c r="L87" s="163"/>
      <c r="M87" s="163"/>
      <c r="N87" s="163"/>
      <c r="O87" s="163"/>
      <c r="P87" s="163"/>
    </row>
    <row r="88" spans="3:16" x14ac:dyDescent="0.25">
      <c r="C88" s="163"/>
      <c r="D88" s="163"/>
      <c r="E88" s="163"/>
      <c r="F88" s="163"/>
      <c r="G88" s="164"/>
      <c r="H88" s="163"/>
      <c r="I88" s="163"/>
      <c r="J88" s="163"/>
      <c r="K88" s="163"/>
      <c r="L88" s="163"/>
      <c r="M88" s="163"/>
      <c r="N88" s="163"/>
      <c r="O88" s="163"/>
      <c r="P88" s="163"/>
    </row>
    <row r="89" spans="3:16" x14ac:dyDescent="0.25">
      <c r="C89" s="163"/>
      <c r="D89" s="163"/>
      <c r="E89" s="163"/>
      <c r="F89" s="163"/>
      <c r="G89" s="164"/>
      <c r="H89" s="163"/>
      <c r="I89" s="163"/>
      <c r="J89" s="163"/>
      <c r="K89" s="163"/>
      <c r="L89" s="163"/>
      <c r="M89" s="163"/>
      <c r="N89" s="163"/>
      <c r="O89" s="163"/>
      <c r="P89" s="163"/>
    </row>
    <row r="90" spans="3:16" x14ac:dyDescent="0.25">
      <c r="C90" s="163"/>
      <c r="D90" s="163"/>
      <c r="E90" s="163"/>
      <c r="F90" s="163"/>
      <c r="G90" s="164"/>
      <c r="H90" s="163"/>
      <c r="I90" s="163"/>
      <c r="J90" s="163"/>
      <c r="K90" s="163"/>
      <c r="L90" s="163"/>
      <c r="M90" s="163"/>
      <c r="N90" s="163"/>
      <c r="O90" s="163"/>
      <c r="P90" s="163"/>
    </row>
    <row r="91" spans="3:16" x14ac:dyDescent="0.25">
      <c r="C91" s="163"/>
      <c r="D91" s="163"/>
      <c r="E91" s="163"/>
      <c r="F91" s="163"/>
      <c r="G91" s="164"/>
      <c r="H91" s="163"/>
      <c r="I91" s="163"/>
      <c r="J91" s="163"/>
      <c r="K91" s="163"/>
      <c r="L91" s="163"/>
      <c r="M91" s="163"/>
      <c r="N91" s="163"/>
      <c r="O91" s="163"/>
      <c r="P91" s="163"/>
    </row>
    <row r="92" spans="3:16" x14ac:dyDescent="0.25">
      <c r="C92" s="163"/>
      <c r="D92" s="163"/>
      <c r="E92" s="163"/>
      <c r="F92" s="163"/>
      <c r="G92" s="164"/>
      <c r="H92" s="163"/>
      <c r="I92" s="163"/>
      <c r="J92" s="163"/>
      <c r="K92" s="163"/>
      <c r="L92" s="163"/>
      <c r="M92" s="163"/>
      <c r="N92" s="163"/>
      <c r="O92" s="163"/>
      <c r="P92" s="163"/>
    </row>
  </sheetData>
  <mergeCells count="39">
    <mergeCell ref="B34:C34"/>
    <mergeCell ref="B35:C35"/>
    <mergeCell ref="A53:P53"/>
    <mergeCell ref="E21:P21"/>
    <mergeCell ref="A17:B17"/>
    <mergeCell ref="C17:E17"/>
    <mergeCell ref="A18:B18"/>
    <mergeCell ref="C18:E18"/>
    <mergeCell ref="B40:C40"/>
    <mergeCell ref="A51:P51"/>
    <mergeCell ref="B43:C43"/>
    <mergeCell ref="B41:C41"/>
    <mergeCell ref="B42:C42"/>
    <mergeCell ref="D21:D23"/>
    <mergeCell ref="B36:C36"/>
    <mergeCell ref="B39:C39"/>
    <mergeCell ref="A52:P52"/>
    <mergeCell ref="B44:C44"/>
    <mergeCell ref="B46:C46"/>
    <mergeCell ref="B48:C48"/>
    <mergeCell ref="B47:C47"/>
    <mergeCell ref="A45:H45"/>
    <mergeCell ref="I19:K19"/>
    <mergeCell ref="E22:E23"/>
    <mergeCell ref="F22:P22"/>
    <mergeCell ref="A19:B19"/>
    <mergeCell ref="N5:P5"/>
    <mergeCell ref="A21:A23"/>
    <mergeCell ref="B21:B23"/>
    <mergeCell ref="C21:C23"/>
    <mergeCell ref="A15:P15"/>
    <mergeCell ref="A20:P20"/>
    <mergeCell ref="C19:E19"/>
    <mergeCell ref="B4:C4"/>
    <mergeCell ref="B5:C5"/>
    <mergeCell ref="B8:C8"/>
    <mergeCell ref="J10:P10"/>
    <mergeCell ref="A13:P13"/>
    <mergeCell ref="A11:P11"/>
  </mergeCells>
  <printOptions horizontalCentered="1"/>
  <pageMargins left="0.39370078740157483" right="0.11811023622047245" top="0.59055118110236227" bottom="0.59055118110236227" header="0.11811023622047245" footer="0.11811023622047245"/>
  <pageSetup paperSize="9" scale="50" fitToHeight="10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autoPageBreaks="0" fitToPage="1"/>
  </sheetPr>
  <dimension ref="A1:F42"/>
  <sheetViews>
    <sheetView showGridLines="0" view="pageBreakPreview" topLeftCell="A4" zoomScale="130" zoomScaleNormal="120" zoomScaleSheetLayoutView="130" workbookViewId="0">
      <selection activeCell="H16" sqref="H16"/>
    </sheetView>
  </sheetViews>
  <sheetFormatPr defaultRowHeight="12.75" x14ac:dyDescent="0.2"/>
  <cols>
    <col min="1" max="1" width="5.5703125" style="4" customWidth="1"/>
    <col min="2" max="2" width="36.85546875" style="2" customWidth="1"/>
    <col min="3" max="3" width="14.28515625" style="40" customWidth="1"/>
    <col min="4" max="5" width="21.42578125" style="4" customWidth="1"/>
    <col min="6" max="6" width="12.140625" style="4" customWidth="1"/>
    <col min="7" max="9" width="9.42578125" style="4" customWidth="1"/>
    <col min="10" max="16384" width="9.140625" style="4"/>
  </cols>
  <sheetData>
    <row r="1" spans="1:6" x14ac:dyDescent="0.2">
      <c r="D1" s="3"/>
      <c r="E1" s="8" t="s">
        <v>52</v>
      </c>
    </row>
    <row r="2" spans="1:6" x14ac:dyDescent="0.2">
      <c r="D2" s="3"/>
      <c r="E2" s="8" t="s">
        <v>137</v>
      </c>
    </row>
    <row r="3" spans="1:6" x14ac:dyDescent="0.2">
      <c r="D3" s="3"/>
      <c r="E3" s="3"/>
    </row>
    <row r="4" spans="1:6" s="60" customFormat="1" x14ac:dyDescent="0.2">
      <c r="A4" s="41" t="s">
        <v>97</v>
      </c>
      <c r="B4" s="57"/>
      <c r="C4" s="58"/>
      <c r="D4" s="59"/>
      <c r="F4" s="61"/>
    </row>
    <row r="5" spans="1:6" s="60" customFormat="1" x14ac:dyDescent="0.2">
      <c r="A5" s="41" t="s">
        <v>132</v>
      </c>
      <c r="B5" s="41"/>
      <c r="C5" s="58"/>
      <c r="D5" s="59"/>
      <c r="F5" s="61"/>
    </row>
    <row r="6" spans="1:6" x14ac:dyDescent="0.2">
      <c r="D6" s="3"/>
      <c r="E6" s="3"/>
    </row>
    <row r="7" spans="1:6" ht="14.25" customHeight="1" x14ac:dyDescent="0.2">
      <c r="A7" s="338" t="s">
        <v>31</v>
      </c>
      <c r="B7" s="338"/>
      <c r="C7" s="338"/>
      <c r="D7" s="338"/>
      <c r="E7" s="338"/>
    </row>
    <row r="8" spans="1:6" x14ac:dyDescent="0.2">
      <c r="A8" s="338" t="s">
        <v>32</v>
      </c>
      <c r="B8" s="338"/>
      <c r="C8" s="338"/>
      <c r="D8" s="338"/>
      <c r="E8" s="338"/>
    </row>
    <row r="9" spans="1:6" s="42" customFormat="1" ht="34.5" customHeight="1" x14ac:dyDescent="0.2">
      <c r="A9" s="339" t="s">
        <v>131</v>
      </c>
      <c r="B9" s="339"/>
      <c r="C9" s="339"/>
      <c r="D9" s="339"/>
      <c r="E9" s="339"/>
    </row>
    <row r="10" spans="1:6" ht="18" customHeight="1" thickBot="1" x14ac:dyDescent="0.25">
      <c r="A10" s="2"/>
      <c r="C10" s="43"/>
    </row>
    <row r="11" spans="1:6" ht="20.25" customHeight="1" x14ac:dyDescent="0.2">
      <c r="A11" s="340" t="s">
        <v>30</v>
      </c>
      <c r="B11" s="342" t="s">
        <v>29</v>
      </c>
      <c r="C11" s="342" t="s">
        <v>33</v>
      </c>
      <c r="D11" s="344" t="s">
        <v>54</v>
      </c>
      <c r="E11" s="345"/>
    </row>
    <row r="12" spans="1:6" ht="49.5" customHeight="1" x14ac:dyDescent="0.2">
      <c r="A12" s="341"/>
      <c r="B12" s="343"/>
      <c r="C12" s="343"/>
      <c r="D12" s="44" t="s">
        <v>155</v>
      </c>
      <c r="E12" s="45" t="s">
        <v>164</v>
      </c>
    </row>
    <row r="13" spans="1:6" s="64" customFormat="1" ht="14.25" customHeight="1" x14ac:dyDescent="0.25">
      <c r="A13" s="62">
        <v>1</v>
      </c>
      <c r="B13" s="15">
        <v>2</v>
      </c>
      <c r="C13" s="63">
        <v>3</v>
      </c>
      <c r="D13" s="15">
        <v>4</v>
      </c>
      <c r="E13" s="15">
        <v>5</v>
      </c>
    </row>
    <row r="14" spans="1:6" s="64" customFormat="1" ht="13.5" customHeight="1" x14ac:dyDescent="0.25">
      <c r="A14" s="62">
        <v>1</v>
      </c>
      <c r="B14" s="265" t="str">
        <f>'Пр.2 РДЦ'!B26</f>
        <v>Вырубка деревьев</v>
      </c>
      <c r="C14" s="266">
        <f>'Пр.2 РДЦ'!D26</f>
        <v>0</v>
      </c>
      <c r="D14" s="266">
        <f>C14</f>
        <v>0</v>
      </c>
      <c r="E14" s="266"/>
    </row>
    <row r="15" spans="1:6" ht="13.5" customHeight="1" x14ac:dyDescent="0.2">
      <c r="A15" s="62">
        <v>2</v>
      </c>
      <c r="B15" s="265" t="str">
        <f>'Пр.2 РДЦ'!B27</f>
        <v>Демонтажные работы</v>
      </c>
      <c r="C15" s="266">
        <f>'Пр.2 РДЦ'!D27</f>
        <v>0</v>
      </c>
      <c r="D15" s="266">
        <f t="shared" ref="D15:D20" si="0">C15</f>
        <v>0</v>
      </c>
      <c r="E15" s="266"/>
    </row>
    <row r="16" spans="1:6" ht="13.5" customHeight="1" x14ac:dyDescent="0.2">
      <c r="A16" s="62">
        <v>3</v>
      </c>
      <c r="B16" s="265" t="str">
        <f>'Пр.2 РДЦ'!B28</f>
        <v>Наружные сети  канализации</v>
      </c>
      <c r="C16" s="266">
        <f>'Пр.2 РДЦ'!D28</f>
        <v>0</v>
      </c>
      <c r="D16" s="266">
        <f t="shared" si="0"/>
        <v>0</v>
      </c>
      <c r="E16" s="266"/>
    </row>
    <row r="17" spans="1:6" ht="13.5" customHeight="1" x14ac:dyDescent="0.2">
      <c r="A17" s="62">
        <v>4</v>
      </c>
      <c r="B17" s="265" t="str">
        <f>'Пр.2 РДЦ'!B29</f>
        <v>Силовое электрооборудование</v>
      </c>
      <c r="C17" s="266">
        <f>'Пр.2 РДЦ'!D29</f>
        <v>0</v>
      </c>
      <c r="D17" s="266">
        <f t="shared" si="0"/>
        <v>0</v>
      </c>
      <c r="E17" s="266"/>
    </row>
    <row r="18" spans="1:6" ht="13.5" customHeight="1" x14ac:dyDescent="0.2">
      <c r="A18" s="62">
        <v>5</v>
      </c>
      <c r="B18" s="265" t="str">
        <f>'Пр.2 РДЦ'!B30</f>
        <v>Конструкции железобетонные</v>
      </c>
      <c r="C18" s="266">
        <f>'Пр.2 РДЦ'!D30</f>
        <v>0</v>
      </c>
      <c r="D18" s="266">
        <f t="shared" si="0"/>
        <v>0</v>
      </c>
      <c r="E18" s="266"/>
    </row>
    <row r="19" spans="1:6" ht="13.5" customHeight="1" x14ac:dyDescent="0.2">
      <c r="A19" s="62">
        <v>6</v>
      </c>
      <c r="B19" s="265" t="str">
        <f>'Пр.2 РДЦ'!B31</f>
        <v>Восстановление покрытий</v>
      </c>
      <c r="C19" s="266">
        <f>'Пр.2 РДЦ'!D31</f>
        <v>0</v>
      </c>
      <c r="D19" s="266">
        <f t="shared" si="0"/>
        <v>0</v>
      </c>
      <c r="E19" s="266"/>
    </row>
    <row r="20" spans="1:6" ht="13.5" customHeight="1" x14ac:dyDescent="0.2">
      <c r="A20" s="62">
        <v>7</v>
      </c>
      <c r="B20" s="265" t="str">
        <f>'Пр.2 РДЦ'!B32</f>
        <v>Озеленение</v>
      </c>
      <c r="C20" s="266">
        <f>'Пр.2 РДЦ'!D32</f>
        <v>0</v>
      </c>
      <c r="D20" s="266">
        <f t="shared" si="0"/>
        <v>0</v>
      </c>
      <c r="E20" s="266"/>
    </row>
    <row r="21" spans="1:6" ht="13.5" customHeight="1" x14ac:dyDescent="0.2">
      <c r="A21" s="62">
        <v>8</v>
      </c>
      <c r="B21" s="265" t="str">
        <f>'Пр.2 РДЦ'!B33</f>
        <v>Восстановление сооружений</v>
      </c>
      <c r="C21" s="266">
        <f>'Пр.2 РДЦ'!D33</f>
        <v>0</v>
      </c>
      <c r="D21" s="266"/>
      <c r="E21" s="266">
        <f>C21</f>
        <v>0</v>
      </c>
    </row>
    <row r="22" spans="1:6" ht="13.5" customHeight="1" x14ac:dyDescent="0.2">
      <c r="A22" s="62">
        <v>9</v>
      </c>
      <c r="B22" s="265" t="str">
        <f>'Пр.2 РДЦ'!B37</f>
        <v>ЭМ.ПНР</v>
      </c>
      <c r="C22" s="266">
        <f>'Пр.2 РДЦ'!D37</f>
        <v>0</v>
      </c>
      <c r="D22" s="266"/>
      <c r="E22" s="266">
        <f>C22</f>
        <v>0</v>
      </c>
    </row>
    <row r="23" spans="1:6" ht="13.5" customHeight="1" x14ac:dyDescent="0.2">
      <c r="A23" s="62">
        <v>10</v>
      </c>
      <c r="B23" s="265" t="str">
        <f>'Пр.2 РДЦ'!B38</f>
        <v>Утилизация мусора</v>
      </c>
      <c r="C23" s="266">
        <f>'Пр.2 РДЦ'!D38</f>
        <v>0</v>
      </c>
      <c r="D23" s="266"/>
      <c r="E23" s="266">
        <f>C23</f>
        <v>0</v>
      </c>
    </row>
    <row r="24" spans="1:6" s="48" customFormat="1" ht="21.75" customHeight="1" x14ac:dyDescent="0.25">
      <c r="A24" s="267"/>
      <c r="B24" s="27" t="s">
        <v>34</v>
      </c>
      <c r="C24" s="268">
        <f>SUM(C14:C23)</f>
        <v>0</v>
      </c>
      <c r="D24" s="268">
        <f t="shared" ref="D24" si="1">SUM(D14:D23)</f>
        <v>0</v>
      </c>
      <c r="E24" s="268">
        <f>SUM(E14:E23)</f>
        <v>0</v>
      </c>
      <c r="F24" s="47"/>
    </row>
    <row r="25" spans="1:6" s="52" customFormat="1" ht="21.75" hidden="1" customHeight="1" x14ac:dyDescent="0.2">
      <c r="A25" s="49"/>
      <c r="B25" s="65"/>
      <c r="C25" s="50"/>
      <c r="D25" s="51"/>
      <c r="E25" s="46"/>
    </row>
    <row r="26" spans="1:6" s="52" customFormat="1" ht="21.75" hidden="1" customHeight="1" thickBot="1" x14ac:dyDescent="0.25">
      <c r="A26" s="53"/>
      <c r="B26" s="66" t="s">
        <v>35</v>
      </c>
      <c r="C26" s="54">
        <f>C24+C25</f>
        <v>0</v>
      </c>
      <c r="D26" s="55">
        <f t="shared" ref="D26" si="2">D24+D25</f>
        <v>0</v>
      </c>
      <c r="E26" s="56">
        <f t="shared" ref="E26" si="3">E24+E25</f>
        <v>0</v>
      </c>
    </row>
    <row r="28" spans="1:6" s="60" customFormat="1" ht="3.75" customHeight="1" x14ac:dyDescent="0.2">
      <c r="B28" s="67"/>
    </row>
    <row r="29" spans="1:6" s="60" customFormat="1" x14ac:dyDescent="0.2">
      <c r="B29" s="67" t="s">
        <v>47</v>
      </c>
      <c r="D29" s="68" t="s">
        <v>48</v>
      </c>
    </row>
    <row r="30" spans="1:6" s="57" customFormat="1" ht="24.75" customHeight="1" x14ac:dyDescent="0.2">
      <c r="B30" s="69"/>
      <c r="D30" s="337" t="s">
        <v>96</v>
      </c>
      <c r="E30" s="337"/>
      <c r="F30" s="337"/>
    </row>
    <row r="31" spans="1:6" s="57" customFormat="1" ht="24.75" customHeight="1" x14ac:dyDescent="0.2">
      <c r="B31" s="70" t="s">
        <v>121</v>
      </c>
      <c r="D31" s="71" t="s">
        <v>49</v>
      </c>
    </row>
    <row r="32" spans="1:6" s="57" customFormat="1" x14ac:dyDescent="0.2">
      <c r="B32" s="57" t="s">
        <v>122</v>
      </c>
      <c r="D32" s="57" t="s">
        <v>123</v>
      </c>
    </row>
    <row r="33" spans="1:6" s="70" customFormat="1" x14ac:dyDescent="0.2">
      <c r="B33" s="72" t="s">
        <v>18</v>
      </c>
      <c r="D33" s="72" t="s">
        <v>18</v>
      </c>
    </row>
    <row r="34" spans="1:6" s="70" customFormat="1" x14ac:dyDescent="0.2">
      <c r="B34" s="72"/>
    </row>
    <row r="35" spans="1:6" s="60" customFormat="1" ht="35.25" customHeight="1" x14ac:dyDescent="0.2">
      <c r="A35" s="73"/>
      <c r="B35" s="74"/>
      <c r="D35" s="337" t="s">
        <v>95</v>
      </c>
      <c r="E35" s="337"/>
      <c r="F35" s="337"/>
    </row>
    <row r="36" spans="1:6" s="60" customFormat="1" x14ac:dyDescent="0.2">
      <c r="B36" s="72"/>
      <c r="D36" s="71" t="s">
        <v>50</v>
      </c>
    </row>
    <row r="37" spans="1:6" s="60" customFormat="1" x14ac:dyDescent="0.2">
      <c r="B37" s="72"/>
      <c r="D37" s="57" t="s">
        <v>123</v>
      </c>
    </row>
    <row r="38" spans="1:6" s="60" customFormat="1" x14ac:dyDescent="0.2">
      <c r="B38" s="72"/>
      <c r="D38" s="72" t="s">
        <v>18</v>
      </c>
    </row>
    <row r="40" spans="1:6" ht="48.75" customHeight="1" x14ac:dyDescent="0.2">
      <c r="D40" s="337" t="s">
        <v>94</v>
      </c>
      <c r="E40" s="337"/>
      <c r="F40" s="337"/>
    </row>
    <row r="41" spans="1:6" x14ac:dyDescent="0.2">
      <c r="D41" s="71" t="s">
        <v>51</v>
      </c>
      <c r="E41" s="60"/>
    </row>
    <row r="42" spans="1:6" x14ac:dyDescent="0.2">
      <c r="D42" s="57" t="s">
        <v>123</v>
      </c>
      <c r="E42" s="60"/>
    </row>
  </sheetData>
  <mergeCells count="10">
    <mergeCell ref="D30:F30"/>
    <mergeCell ref="D35:F35"/>
    <mergeCell ref="D40:F40"/>
    <mergeCell ref="A7:E7"/>
    <mergeCell ref="A8:E8"/>
    <mergeCell ref="A9:E9"/>
    <mergeCell ref="A11:A12"/>
    <mergeCell ref="B11:B12"/>
    <mergeCell ref="C11:C12"/>
    <mergeCell ref="D11:E11"/>
  </mergeCells>
  <pageMargins left="0.35433070866141736" right="0.19685039370078741" top="0.31496062992125984" bottom="3.937007874015748E-2" header="0.19685039370078741" footer="0.23622047244094491"/>
  <pageSetup paperSize="9" scale="98" fitToHeight="10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HJ126"/>
  <sheetViews>
    <sheetView view="pageBreakPreview" topLeftCell="A10" zoomScaleNormal="100" zoomScaleSheetLayoutView="100" workbookViewId="0">
      <selection activeCell="F35" sqref="F35"/>
    </sheetView>
  </sheetViews>
  <sheetFormatPr defaultColWidth="13.28515625" defaultRowHeight="14.25" x14ac:dyDescent="0.2"/>
  <cols>
    <col min="1" max="1" width="4.7109375" style="88" customWidth="1"/>
    <col min="2" max="2" width="10" style="88" customWidth="1"/>
    <col min="3" max="3" width="46.42578125" style="88" customWidth="1"/>
    <col min="4" max="4" width="17.140625" style="226" customWidth="1"/>
    <col min="5" max="5" width="16.28515625" style="226" customWidth="1"/>
    <col min="6" max="6" width="20.28515625" style="227" customWidth="1"/>
    <col min="7" max="7" width="1" style="227" hidden="1" customWidth="1"/>
    <col min="8" max="9" width="13.28515625" style="227" hidden="1" customWidth="1"/>
    <col min="10" max="10" width="2.85546875" style="227" customWidth="1"/>
    <col min="11" max="256" width="13.28515625" style="227"/>
    <col min="257" max="257" width="4.7109375" style="227" customWidth="1"/>
    <col min="258" max="258" width="14.140625" style="227" customWidth="1"/>
    <col min="259" max="259" width="32.28515625" style="227" customWidth="1"/>
    <col min="260" max="260" width="17.140625" style="227" customWidth="1"/>
    <col min="261" max="261" width="16.28515625" style="227" customWidth="1"/>
    <col min="262" max="262" width="20.28515625" style="227" customWidth="1"/>
    <col min="263" max="265" width="0" style="227" hidden="1" customWidth="1"/>
    <col min="266" max="266" width="2.85546875" style="227" customWidth="1"/>
    <col min="267" max="512" width="13.28515625" style="227"/>
    <col min="513" max="513" width="4.7109375" style="227" customWidth="1"/>
    <col min="514" max="514" width="14.140625" style="227" customWidth="1"/>
    <col min="515" max="515" width="32.28515625" style="227" customWidth="1"/>
    <col min="516" max="516" width="17.140625" style="227" customWidth="1"/>
    <col min="517" max="517" width="16.28515625" style="227" customWidth="1"/>
    <col min="518" max="518" width="20.28515625" style="227" customWidth="1"/>
    <col min="519" max="521" width="0" style="227" hidden="1" customWidth="1"/>
    <col min="522" max="522" width="2.85546875" style="227" customWidth="1"/>
    <col min="523" max="768" width="13.28515625" style="227"/>
    <col min="769" max="769" width="4.7109375" style="227" customWidth="1"/>
    <col min="770" max="770" width="14.140625" style="227" customWidth="1"/>
    <col min="771" max="771" width="32.28515625" style="227" customWidth="1"/>
    <col min="772" max="772" width="17.140625" style="227" customWidth="1"/>
    <col min="773" max="773" width="16.28515625" style="227" customWidth="1"/>
    <col min="774" max="774" width="20.28515625" style="227" customWidth="1"/>
    <col min="775" max="777" width="0" style="227" hidden="1" customWidth="1"/>
    <col min="778" max="778" width="2.85546875" style="227" customWidth="1"/>
    <col min="779" max="1024" width="13.28515625" style="227"/>
    <col min="1025" max="1025" width="4.7109375" style="227" customWidth="1"/>
    <col min="1026" max="1026" width="14.140625" style="227" customWidth="1"/>
    <col min="1027" max="1027" width="32.28515625" style="227" customWidth="1"/>
    <col min="1028" max="1028" width="17.140625" style="227" customWidth="1"/>
    <col min="1029" max="1029" width="16.28515625" style="227" customWidth="1"/>
    <col min="1030" max="1030" width="20.28515625" style="227" customWidth="1"/>
    <col min="1031" max="1033" width="0" style="227" hidden="1" customWidth="1"/>
    <col min="1034" max="1034" width="2.85546875" style="227" customWidth="1"/>
    <col min="1035" max="1280" width="13.28515625" style="227"/>
    <col min="1281" max="1281" width="4.7109375" style="227" customWidth="1"/>
    <col min="1282" max="1282" width="14.140625" style="227" customWidth="1"/>
    <col min="1283" max="1283" width="32.28515625" style="227" customWidth="1"/>
    <col min="1284" max="1284" width="17.140625" style="227" customWidth="1"/>
    <col min="1285" max="1285" width="16.28515625" style="227" customWidth="1"/>
    <col min="1286" max="1286" width="20.28515625" style="227" customWidth="1"/>
    <col min="1287" max="1289" width="0" style="227" hidden="1" customWidth="1"/>
    <col min="1290" max="1290" width="2.85546875" style="227" customWidth="1"/>
    <col min="1291" max="1536" width="13.28515625" style="227"/>
    <col min="1537" max="1537" width="4.7109375" style="227" customWidth="1"/>
    <col min="1538" max="1538" width="14.140625" style="227" customWidth="1"/>
    <col min="1539" max="1539" width="32.28515625" style="227" customWidth="1"/>
    <col min="1540" max="1540" width="17.140625" style="227" customWidth="1"/>
    <col min="1541" max="1541" width="16.28515625" style="227" customWidth="1"/>
    <col min="1542" max="1542" width="20.28515625" style="227" customWidth="1"/>
    <col min="1543" max="1545" width="0" style="227" hidden="1" customWidth="1"/>
    <col min="1546" max="1546" width="2.85546875" style="227" customWidth="1"/>
    <col min="1547" max="1792" width="13.28515625" style="227"/>
    <col min="1793" max="1793" width="4.7109375" style="227" customWidth="1"/>
    <col min="1794" max="1794" width="14.140625" style="227" customWidth="1"/>
    <col min="1795" max="1795" width="32.28515625" style="227" customWidth="1"/>
    <col min="1796" max="1796" width="17.140625" style="227" customWidth="1"/>
    <col min="1797" max="1797" width="16.28515625" style="227" customWidth="1"/>
    <col min="1798" max="1798" width="20.28515625" style="227" customWidth="1"/>
    <col min="1799" max="1801" width="0" style="227" hidden="1" customWidth="1"/>
    <col min="1802" max="1802" width="2.85546875" style="227" customWidth="1"/>
    <col min="1803" max="2048" width="13.28515625" style="227"/>
    <col min="2049" max="2049" width="4.7109375" style="227" customWidth="1"/>
    <col min="2050" max="2050" width="14.140625" style="227" customWidth="1"/>
    <col min="2051" max="2051" width="32.28515625" style="227" customWidth="1"/>
    <col min="2052" max="2052" width="17.140625" style="227" customWidth="1"/>
    <col min="2053" max="2053" width="16.28515625" style="227" customWidth="1"/>
    <col min="2054" max="2054" width="20.28515625" style="227" customWidth="1"/>
    <col min="2055" max="2057" width="0" style="227" hidden="1" customWidth="1"/>
    <col min="2058" max="2058" width="2.85546875" style="227" customWidth="1"/>
    <col min="2059" max="2304" width="13.28515625" style="227"/>
    <col min="2305" max="2305" width="4.7109375" style="227" customWidth="1"/>
    <col min="2306" max="2306" width="14.140625" style="227" customWidth="1"/>
    <col min="2307" max="2307" width="32.28515625" style="227" customWidth="1"/>
    <col min="2308" max="2308" width="17.140625" style="227" customWidth="1"/>
    <col min="2309" max="2309" width="16.28515625" style="227" customWidth="1"/>
    <col min="2310" max="2310" width="20.28515625" style="227" customWidth="1"/>
    <col min="2311" max="2313" width="0" style="227" hidden="1" customWidth="1"/>
    <col min="2314" max="2314" width="2.85546875" style="227" customWidth="1"/>
    <col min="2315" max="2560" width="13.28515625" style="227"/>
    <col min="2561" max="2561" width="4.7109375" style="227" customWidth="1"/>
    <col min="2562" max="2562" width="14.140625" style="227" customWidth="1"/>
    <col min="2563" max="2563" width="32.28515625" style="227" customWidth="1"/>
    <col min="2564" max="2564" width="17.140625" style="227" customWidth="1"/>
    <col min="2565" max="2565" width="16.28515625" style="227" customWidth="1"/>
    <col min="2566" max="2566" width="20.28515625" style="227" customWidth="1"/>
    <col min="2567" max="2569" width="0" style="227" hidden="1" customWidth="1"/>
    <col min="2570" max="2570" width="2.85546875" style="227" customWidth="1"/>
    <col min="2571" max="2816" width="13.28515625" style="227"/>
    <col min="2817" max="2817" width="4.7109375" style="227" customWidth="1"/>
    <col min="2818" max="2818" width="14.140625" style="227" customWidth="1"/>
    <col min="2819" max="2819" width="32.28515625" style="227" customWidth="1"/>
    <col min="2820" max="2820" width="17.140625" style="227" customWidth="1"/>
    <col min="2821" max="2821" width="16.28515625" style="227" customWidth="1"/>
    <col min="2822" max="2822" width="20.28515625" style="227" customWidth="1"/>
    <col min="2823" max="2825" width="0" style="227" hidden="1" customWidth="1"/>
    <col min="2826" max="2826" width="2.85546875" style="227" customWidth="1"/>
    <col min="2827" max="3072" width="13.28515625" style="227"/>
    <col min="3073" max="3073" width="4.7109375" style="227" customWidth="1"/>
    <col min="3074" max="3074" width="14.140625" style="227" customWidth="1"/>
    <col min="3075" max="3075" width="32.28515625" style="227" customWidth="1"/>
    <col min="3076" max="3076" width="17.140625" style="227" customWidth="1"/>
    <col min="3077" max="3077" width="16.28515625" style="227" customWidth="1"/>
    <col min="3078" max="3078" width="20.28515625" style="227" customWidth="1"/>
    <col min="3079" max="3081" width="0" style="227" hidden="1" customWidth="1"/>
    <col min="3082" max="3082" width="2.85546875" style="227" customWidth="1"/>
    <col min="3083" max="3328" width="13.28515625" style="227"/>
    <col min="3329" max="3329" width="4.7109375" style="227" customWidth="1"/>
    <col min="3330" max="3330" width="14.140625" style="227" customWidth="1"/>
    <col min="3331" max="3331" width="32.28515625" style="227" customWidth="1"/>
    <col min="3332" max="3332" width="17.140625" style="227" customWidth="1"/>
    <col min="3333" max="3333" width="16.28515625" style="227" customWidth="1"/>
    <col min="3334" max="3334" width="20.28515625" style="227" customWidth="1"/>
    <col min="3335" max="3337" width="0" style="227" hidden="1" customWidth="1"/>
    <col min="3338" max="3338" width="2.85546875" style="227" customWidth="1"/>
    <col min="3339" max="3584" width="13.28515625" style="227"/>
    <col min="3585" max="3585" width="4.7109375" style="227" customWidth="1"/>
    <col min="3586" max="3586" width="14.140625" style="227" customWidth="1"/>
    <col min="3587" max="3587" width="32.28515625" style="227" customWidth="1"/>
    <col min="3588" max="3588" width="17.140625" style="227" customWidth="1"/>
    <col min="3589" max="3589" width="16.28515625" style="227" customWidth="1"/>
    <col min="3590" max="3590" width="20.28515625" style="227" customWidth="1"/>
    <col min="3591" max="3593" width="0" style="227" hidden="1" customWidth="1"/>
    <col min="3594" max="3594" width="2.85546875" style="227" customWidth="1"/>
    <col min="3595" max="3840" width="13.28515625" style="227"/>
    <col min="3841" max="3841" width="4.7109375" style="227" customWidth="1"/>
    <col min="3842" max="3842" width="14.140625" style="227" customWidth="1"/>
    <col min="3843" max="3843" width="32.28515625" style="227" customWidth="1"/>
    <col min="3844" max="3844" width="17.140625" style="227" customWidth="1"/>
    <col min="3845" max="3845" width="16.28515625" style="227" customWidth="1"/>
    <col min="3846" max="3846" width="20.28515625" style="227" customWidth="1"/>
    <col min="3847" max="3849" width="0" style="227" hidden="1" customWidth="1"/>
    <col min="3850" max="3850" width="2.85546875" style="227" customWidth="1"/>
    <col min="3851" max="4096" width="13.28515625" style="227"/>
    <col min="4097" max="4097" width="4.7109375" style="227" customWidth="1"/>
    <col min="4098" max="4098" width="14.140625" style="227" customWidth="1"/>
    <col min="4099" max="4099" width="32.28515625" style="227" customWidth="1"/>
    <col min="4100" max="4100" width="17.140625" style="227" customWidth="1"/>
    <col min="4101" max="4101" width="16.28515625" style="227" customWidth="1"/>
    <col min="4102" max="4102" width="20.28515625" style="227" customWidth="1"/>
    <col min="4103" max="4105" width="0" style="227" hidden="1" customWidth="1"/>
    <col min="4106" max="4106" width="2.85546875" style="227" customWidth="1"/>
    <col min="4107" max="4352" width="13.28515625" style="227"/>
    <col min="4353" max="4353" width="4.7109375" style="227" customWidth="1"/>
    <col min="4354" max="4354" width="14.140625" style="227" customWidth="1"/>
    <col min="4355" max="4355" width="32.28515625" style="227" customWidth="1"/>
    <col min="4356" max="4356" width="17.140625" style="227" customWidth="1"/>
    <col min="4357" max="4357" width="16.28515625" style="227" customWidth="1"/>
    <col min="4358" max="4358" width="20.28515625" style="227" customWidth="1"/>
    <col min="4359" max="4361" width="0" style="227" hidden="1" customWidth="1"/>
    <col min="4362" max="4362" width="2.85546875" style="227" customWidth="1"/>
    <col min="4363" max="4608" width="13.28515625" style="227"/>
    <col min="4609" max="4609" width="4.7109375" style="227" customWidth="1"/>
    <col min="4610" max="4610" width="14.140625" style="227" customWidth="1"/>
    <col min="4611" max="4611" width="32.28515625" style="227" customWidth="1"/>
    <col min="4612" max="4612" width="17.140625" style="227" customWidth="1"/>
    <col min="4613" max="4613" width="16.28515625" style="227" customWidth="1"/>
    <col min="4614" max="4614" width="20.28515625" style="227" customWidth="1"/>
    <col min="4615" max="4617" width="0" style="227" hidden="1" customWidth="1"/>
    <col min="4618" max="4618" width="2.85546875" style="227" customWidth="1"/>
    <col min="4619" max="4864" width="13.28515625" style="227"/>
    <col min="4865" max="4865" width="4.7109375" style="227" customWidth="1"/>
    <col min="4866" max="4866" width="14.140625" style="227" customWidth="1"/>
    <col min="4867" max="4867" width="32.28515625" style="227" customWidth="1"/>
    <col min="4868" max="4868" width="17.140625" style="227" customWidth="1"/>
    <col min="4869" max="4869" width="16.28515625" style="227" customWidth="1"/>
    <col min="4870" max="4870" width="20.28515625" style="227" customWidth="1"/>
    <col min="4871" max="4873" width="0" style="227" hidden="1" customWidth="1"/>
    <col min="4874" max="4874" width="2.85546875" style="227" customWidth="1"/>
    <col min="4875" max="5120" width="13.28515625" style="227"/>
    <col min="5121" max="5121" width="4.7109375" style="227" customWidth="1"/>
    <col min="5122" max="5122" width="14.140625" style="227" customWidth="1"/>
    <col min="5123" max="5123" width="32.28515625" style="227" customWidth="1"/>
    <col min="5124" max="5124" width="17.140625" style="227" customWidth="1"/>
    <col min="5125" max="5125" width="16.28515625" style="227" customWidth="1"/>
    <col min="5126" max="5126" width="20.28515625" style="227" customWidth="1"/>
    <col min="5127" max="5129" width="0" style="227" hidden="1" customWidth="1"/>
    <col min="5130" max="5130" width="2.85546875" style="227" customWidth="1"/>
    <col min="5131" max="5376" width="13.28515625" style="227"/>
    <col min="5377" max="5377" width="4.7109375" style="227" customWidth="1"/>
    <col min="5378" max="5378" width="14.140625" style="227" customWidth="1"/>
    <col min="5379" max="5379" width="32.28515625" style="227" customWidth="1"/>
    <col min="5380" max="5380" width="17.140625" style="227" customWidth="1"/>
    <col min="5381" max="5381" width="16.28515625" style="227" customWidth="1"/>
    <col min="5382" max="5382" width="20.28515625" style="227" customWidth="1"/>
    <col min="5383" max="5385" width="0" style="227" hidden="1" customWidth="1"/>
    <col min="5386" max="5386" width="2.85546875" style="227" customWidth="1"/>
    <col min="5387" max="5632" width="13.28515625" style="227"/>
    <col min="5633" max="5633" width="4.7109375" style="227" customWidth="1"/>
    <col min="5634" max="5634" width="14.140625" style="227" customWidth="1"/>
    <col min="5635" max="5635" width="32.28515625" style="227" customWidth="1"/>
    <col min="5636" max="5636" width="17.140625" style="227" customWidth="1"/>
    <col min="5637" max="5637" width="16.28515625" style="227" customWidth="1"/>
    <col min="5638" max="5638" width="20.28515625" style="227" customWidth="1"/>
    <col min="5639" max="5641" width="0" style="227" hidden="1" customWidth="1"/>
    <col min="5642" max="5642" width="2.85546875" style="227" customWidth="1"/>
    <col min="5643" max="5888" width="13.28515625" style="227"/>
    <col min="5889" max="5889" width="4.7109375" style="227" customWidth="1"/>
    <col min="5890" max="5890" width="14.140625" style="227" customWidth="1"/>
    <col min="5891" max="5891" width="32.28515625" style="227" customWidth="1"/>
    <col min="5892" max="5892" width="17.140625" style="227" customWidth="1"/>
    <col min="5893" max="5893" width="16.28515625" style="227" customWidth="1"/>
    <col min="5894" max="5894" width="20.28515625" style="227" customWidth="1"/>
    <col min="5895" max="5897" width="0" style="227" hidden="1" customWidth="1"/>
    <col min="5898" max="5898" width="2.85546875" style="227" customWidth="1"/>
    <col min="5899" max="6144" width="13.28515625" style="227"/>
    <col min="6145" max="6145" width="4.7109375" style="227" customWidth="1"/>
    <col min="6146" max="6146" width="14.140625" style="227" customWidth="1"/>
    <col min="6147" max="6147" width="32.28515625" style="227" customWidth="1"/>
    <col min="6148" max="6148" width="17.140625" style="227" customWidth="1"/>
    <col min="6149" max="6149" width="16.28515625" style="227" customWidth="1"/>
    <col min="6150" max="6150" width="20.28515625" style="227" customWidth="1"/>
    <col min="6151" max="6153" width="0" style="227" hidden="1" customWidth="1"/>
    <col min="6154" max="6154" width="2.85546875" style="227" customWidth="1"/>
    <col min="6155" max="6400" width="13.28515625" style="227"/>
    <col min="6401" max="6401" width="4.7109375" style="227" customWidth="1"/>
    <col min="6402" max="6402" width="14.140625" style="227" customWidth="1"/>
    <col min="6403" max="6403" width="32.28515625" style="227" customWidth="1"/>
    <col min="6404" max="6404" width="17.140625" style="227" customWidth="1"/>
    <col min="6405" max="6405" width="16.28515625" style="227" customWidth="1"/>
    <col min="6406" max="6406" width="20.28515625" style="227" customWidth="1"/>
    <col min="6407" max="6409" width="0" style="227" hidden="1" customWidth="1"/>
    <col min="6410" max="6410" width="2.85546875" style="227" customWidth="1"/>
    <col min="6411" max="6656" width="13.28515625" style="227"/>
    <col min="6657" max="6657" width="4.7109375" style="227" customWidth="1"/>
    <col min="6658" max="6658" width="14.140625" style="227" customWidth="1"/>
    <col min="6659" max="6659" width="32.28515625" style="227" customWidth="1"/>
    <col min="6660" max="6660" width="17.140625" style="227" customWidth="1"/>
    <col min="6661" max="6661" width="16.28515625" style="227" customWidth="1"/>
    <col min="6662" max="6662" width="20.28515625" style="227" customWidth="1"/>
    <col min="6663" max="6665" width="0" style="227" hidden="1" customWidth="1"/>
    <col min="6666" max="6666" width="2.85546875" style="227" customWidth="1"/>
    <col min="6667" max="6912" width="13.28515625" style="227"/>
    <col min="6913" max="6913" width="4.7109375" style="227" customWidth="1"/>
    <col min="6914" max="6914" width="14.140625" style="227" customWidth="1"/>
    <col min="6915" max="6915" width="32.28515625" style="227" customWidth="1"/>
    <col min="6916" max="6916" width="17.140625" style="227" customWidth="1"/>
    <col min="6917" max="6917" width="16.28515625" style="227" customWidth="1"/>
    <col min="6918" max="6918" width="20.28515625" style="227" customWidth="1"/>
    <col min="6919" max="6921" width="0" style="227" hidden="1" customWidth="1"/>
    <col min="6922" max="6922" width="2.85546875" style="227" customWidth="1"/>
    <col min="6923" max="7168" width="13.28515625" style="227"/>
    <col min="7169" max="7169" width="4.7109375" style="227" customWidth="1"/>
    <col min="7170" max="7170" width="14.140625" style="227" customWidth="1"/>
    <col min="7171" max="7171" width="32.28515625" style="227" customWidth="1"/>
    <col min="7172" max="7172" width="17.140625" style="227" customWidth="1"/>
    <col min="7173" max="7173" width="16.28515625" style="227" customWidth="1"/>
    <col min="7174" max="7174" width="20.28515625" style="227" customWidth="1"/>
    <col min="7175" max="7177" width="0" style="227" hidden="1" customWidth="1"/>
    <col min="7178" max="7178" width="2.85546875" style="227" customWidth="1"/>
    <col min="7179" max="7424" width="13.28515625" style="227"/>
    <col min="7425" max="7425" width="4.7109375" style="227" customWidth="1"/>
    <col min="7426" max="7426" width="14.140625" style="227" customWidth="1"/>
    <col min="7427" max="7427" width="32.28515625" style="227" customWidth="1"/>
    <col min="7428" max="7428" width="17.140625" style="227" customWidth="1"/>
    <col min="7429" max="7429" width="16.28515625" style="227" customWidth="1"/>
    <col min="7430" max="7430" width="20.28515625" style="227" customWidth="1"/>
    <col min="7431" max="7433" width="0" style="227" hidden="1" customWidth="1"/>
    <col min="7434" max="7434" width="2.85546875" style="227" customWidth="1"/>
    <col min="7435" max="7680" width="13.28515625" style="227"/>
    <col min="7681" max="7681" width="4.7109375" style="227" customWidth="1"/>
    <col min="7682" max="7682" width="14.140625" style="227" customWidth="1"/>
    <col min="7683" max="7683" width="32.28515625" style="227" customWidth="1"/>
    <col min="7684" max="7684" width="17.140625" style="227" customWidth="1"/>
    <col min="7685" max="7685" width="16.28515625" style="227" customWidth="1"/>
    <col min="7686" max="7686" width="20.28515625" style="227" customWidth="1"/>
    <col min="7687" max="7689" width="0" style="227" hidden="1" customWidth="1"/>
    <col min="7690" max="7690" width="2.85546875" style="227" customWidth="1"/>
    <col min="7691" max="7936" width="13.28515625" style="227"/>
    <col min="7937" max="7937" width="4.7109375" style="227" customWidth="1"/>
    <col min="7938" max="7938" width="14.140625" style="227" customWidth="1"/>
    <col min="7939" max="7939" width="32.28515625" style="227" customWidth="1"/>
    <col min="7940" max="7940" width="17.140625" style="227" customWidth="1"/>
    <col min="7941" max="7941" width="16.28515625" style="227" customWidth="1"/>
    <col min="7942" max="7942" width="20.28515625" style="227" customWidth="1"/>
    <col min="7943" max="7945" width="0" style="227" hidden="1" customWidth="1"/>
    <col min="7946" max="7946" width="2.85546875" style="227" customWidth="1"/>
    <col min="7947" max="8192" width="13.28515625" style="227"/>
    <col min="8193" max="8193" width="4.7109375" style="227" customWidth="1"/>
    <col min="8194" max="8194" width="14.140625" style="227" customWidth="1"/>
    <col min="8195" max="8195" width="32.28515625" style="227" customWidth="1"/>
    <col min="8196" max="8196" width="17.140625" style="227" customWidth="1"/>
    <col min="8197" max="8197" width="16.28515625" style="227" customWidth="1"/>
    <col min="8198" max="8198" width="20.28515625" style="227" customWidth="1"/>
    <col min="8199" max="8201" width="0" style="227" hidden="1" customWidth="1"/>
    <col min="8202" max="8202" width="2.85546875" style="227" customWidth="1"/>
    <col min="8203" max="8448" width="13.28515625" style="227"/>
    <col min="8449" max="8449" width="4.7109375" style="227" customWidth="1"/>
    <col min="8450" max="8450" width="14.140625" style="227" customWidth="1"/>
    <col min="8451" max="8451" width="32.28515625" style="227" customWidth="1"/>
    <col min="8452" max="8452" width="17.140625" style="227" customWidth="1"/>
    <col min="8453" max="8453" width="16.28515625" style="227" customWidth="1"/>
    <col min="8454" max="8454" width="20.28515625" style="227" customWidth="1"/>
    <col min="8455" max="8457" width="0" style="227" hidden="1" customWidth="1"/>
    <col min="8458" max="8458" width="2.85546875" style="227" customWidth="1"/>
    <col min="8459" max="8704" width="13.28515625" style="227"/>
    <col min="8705" max="8705" width="4.7109375" style="227" customWidth="1"/>
    <col min="8706" max="8706" width="14.140625" style="227" customWidth="1"/>
    <col min="8707" max="8707" width="32.28515625" style="227" customWidth="1"/>
    <col min="8708" max="8708" width="17.140625" style="227" customWidth="1"/>
    <col min="8709" max="8709" width="16.28515625" style="227" customWidth="1"/>
    <col min="8710" max="8710" width="20.28515625" style="227" customWidth="1"/>
    <col min="8711" max="8713" width="0" style="227" hidden="1" customWidth="1"/>
    <col min="8714" max="8714" width="2.85546875" style="227" customWidth="1"/>
    <col min="8715" max="8960" width="13.28515625" style="227"/>
    <col min="8961" max="8961" width="4.7109375" style="227" customWidth="1"/>
    <col min="8962" max="8962" width="14.140625" style="227" customWidth="1"/>
    <col min="8963" max="8963" width="32.28515625" style="227" customWidth="1"/>
    <col min="8964" max="8964" width="17.140625" style="227" customWidth="1"/>
    <col min="8965" max="8965" width="16.28515625" style="227" customWidth="1"/>
    <col min="8966" max="8966" width="20.28515625" style="227" customWidth="1"/>
    <col min="8967" max="8969" width="0" style="227" hidden="1" customWidth="1"/>
    <col min="8970" max="8970" width="2.85546875" style="227" customWidth="1"/>
    <col min="8971" max="9216" width="13.28515625" style="227"/>
    <col min="9217" max="9217" width="4.7109375" style="227" customWidth="1"/>
    <col min="9218" max="9218" width="14.140625" style="227" customWidth="1"/>
    <col min="9219" max="9219" width="32.28515625" style="227" customWidth="1"/>
    <col min="9220" max="9220" width="17.140625" style="227" customWidth="1"/>
    <col min="9221" max="9221" width="16.28515625" style="227" customWidth="1"/>
    <col min="9222" max="9222" width="20.28515625" style="227" customWidth="1"/>
    <col min="9223" max="9225" width="0" style="227" hidden="1" customWidth="1"/>
    <col min="9226" max="9226" width="2.85546875" style="227" customWidth="1"/>
    <col min="9227" max="9472" width="13.28515625" style="227"/>
    <col min="9473" max="9473" width="4.7109375" style="227" customWidth="1"/>
    <col min="9474" max="9474" width="14.140625" style="227" customWidth="1"/>
    <col min="9475" max="9475" width="32.28515625" style="227" customWidth="1"/>
    <col min="9476" max="9476" width="17.140625" style="227" customWidth="1"/>
    <col min="9477" max="9477" width="16.28515625" style="227" customWidth="1"/>
    <col min="9478" max="9478" width="20.28515625" style="227" customWidth="1"/>
    <col min="9479" max="9481" width="0" style="227" hidden="1" customWidth="1"/>
    <col min="9482" max="9482" width="2.85546875" style="227" customWidth="1"/>
    <col min="9483" max="9728" width="13.28515625" style="227"/>
    <col min="9729" max="9729" width="4.7109375" style="227" customWidth="1"/>
    <col min="9730" max="9730" width="14.140625" style="227" customWidth="1"/>
    <col min="9731" max="9731" width="32.28515625" style="227" customWidth="1"/>
    <col min="9732" max="9732" width="17.140625" style="227" customWidth="1"/>
    <col min="9733" max="9733" width="16.28515625" style="227" customWidth="1"/>
    <col min="9734" max="9734" width="20.28515625" style="227" customWidth="1"/>
    <col min="9735" max="9737" width="0" style="227" hidden="1" customWidth="1"/>
    <col min="9738" max="9738" width="2.85546875" style="227" customWidth="1"/>
    <col min="9739" max="9984" width="13.28515625" style="227"/>
    <col min="9985" max="9985" width="4.7109375" style="227" customWidth="1"/>
    <col min="9986" max="9986" width="14.140625" style="227" customWidth="1"/>
    <col min="9987" max="9987" width="32.28515625" style="227" customWidth="1"/>
    <col min="9988" max="9988" width="17.140625" style="227" customWidth="1"/>
    <col min="9989" max="9989" width="16.28515625" style="227" customWidth="1"/>
    <col min="9990" max="9990" width="20.28515625" style="227" customWidth="1"/>
    <col min="9991" max="9993" width="0" style="227" hidden="1" customWidth="1"/>
    <col min="9994" max="9994" width="2.85546875" style="227" customWidth="1"/>
    <col min="9995" max="10240" width="13.28515625" style="227"/>
    <col min="10241" max="10241" width="4.7109375" style="227" customWidth="1"/>
    <col min="10242" max="10242" width="14.140625" style="227" customWidth="1"/>
    <col min="10243" max="10243" width="32.28515625" style="227" customWidth="1"/>
    <col min="10244" max="10244" width="17.140625" style="227" customWidth="1"/>
    <col min="10245" max="10245" width="16.28515625" style="227" customWidth="1"/>
    <col min="10246" max="10246" width="20.28515625" style="227" customWidth="1"/>
    <col min="10247" max="10249" width="0" style="227" hidden="1" customWidth="1"/>
    <col min="10250" max="10250" width="2.85546875" style="227" customWidth="1"/>
    <col min="10251" max="10496" width="13.28515625" style="227"/>
    <col min="10497" max="10497" width="4.7109375" style="227" customWidth="1"/>
    <col min="10498" max="10498" width="14.140625" style="227" customWidth="1"/>
    <col min="10499" max="10499" width="32.28515625" style="227" customWidth="1"/>
    <col min="10500" max="10500" width="17.140625" style="227" customWidth="1"/>
    <col min="10501" max="10501" width="16.28515625" style="227" customWidth="1"/>
    <col min="10502" max="10502" width="20.28515625" style="227" customWidth="1"/>
    <col min="10503" max="10505" width="0" style="227" hidden="1" customWidth="1"/>
    <col min="10506" max="10506" width="2.85546875" style="227" customWidth="1"/>
    <col min="10507" max="10752" width="13.28515625" style="227"/>
    <col min="10753" max="10753" width="4.7109375" style="227" customWidth="1"/>
    <col min="10754" max="10754" width="14.140625" style="227" customWidth="1"/>
    <col min="10755" max="10755" width="32.28515625" style="227" customWidth="1"/>
    <col min="10756" max="10756" width="17.140625" style="227" customWidth="1"/>
    <col min="10757" max="10757" width="16.28515625" style="227" customWidth="1"/>
    <col min="10758" max="10758" width="20.28515625" style="227" customWidth="1"/>
    <col min="10759" max="10761" width="0" style="227" hidden="1" customWidth="1"/>
    <col min="10762" max="10762" width="2.85546875" style="227" customWidth="1"/>
    <col min="10763" max="11008" width="13.28515625" style="227"/>
    <col min="11009" max="11009" width="4.7109375" style="227" customWidth="1"/>
    <col min="11010" max="11010" width="14.140625" style="227" customWidth="1"/>
    <col min="11011" max="11011" width="32.28515625" style="227" customWidth="1"/>
    <col min="11012" max="11012" width="17.140625" style="227" customWidth="1"/>
    <col min="11013" max="11013" width="16.28515625" style="227" customWidth="1"/>
    <col min="11014" max="11014" width="20.28515625" style="227" customWidth="1"/>
    <col min="11015" max="11017" width="0" style="227" hidden="1" customWidth="1"/>
    <col min="11018" max="11018" width="2.85546875" style="227" customWidth="1"/>
    <col min="11019" max="11264" width="13.28515625" style="227"/>
    <col min="11265" max="11265" width="4.7109375" style="227" customWidth="1"/>
    <col min="11266" max="11266" width="14.140625" style="227" customWidth="1"/>
    <col min="11267" max="11267" width="32.28515625" style="227" customWidth="1"/>
    <col min="11268" max="11268" width="17.140625" style="227" customWidth="1"/>
    <col min="11269" max="11269" width="16.28515625" style="227" customWidth="1"/>
    <col min="11270" max="11270" width="20.28515625" style="227" customWidth="1"/>
    <col min="11271" max="11273" width="0" style="227" hidden="1" customWidth="1"/>
    <col min="11274" max="11274" width="2.85546875" style="227" customWidth="1"/>
    <col min="11275" max="11520" width="13.28515625" style="227"/>
    <col min="11521" max="11521" width="4.7109375" style="227" customWidth="1"/>
    <col min="11522" max="11522" width="14.140625" style="227" customWidth="1"/>
    <col min="11523" max="11523" width="32.28515625" style="227" customWidth="1"/>
    <col min="11524" max="11524" width="17.140625" style="227" customWidth="1"/>
    <col min="11525" max="11525" width="16.28515625" style="227" customWidth="1"/>
    <col min="11526" max="11526" width="20.28515625" style="227" customWidth="1"/>
    <col min="11527" max="11529" width="0" style="227" hidden="1" customWidth="1"/>
    <col min="11530" max="11530" width="2.85546875" style="227" customWidth="1"/>
    <col min="11531" max="11776" width="13.28515625" style="227"/>
    <col min="11777" max="11777" width="4.7109375" style="227" customWidth="1"/>
    <col min="11778" max="11778" width="14.140625" style="227" customWidth="1"/>
    <col min="11779" max="11779" width="32.28515625" style="227" customWidth="1"/>
    <col min="11780" max="11780" width="17.140625" style="227" customWidth="1"/>
    <col min="11781" max="11781" width="16.28515625" style="227" customWidth="1"/>
    <col min="11782" max="11782" width="20.28515625" style="227" customWidth="1"/>
    <col min="11783" max="11785" width="0" style="227" hidden="1" customWidth="1"/>
    <col min="11786" max="11786" width="2.85546875" style="227" customWidth="1"/>
    <col min="11787" max="12032" width="13.28515625" style="227"/>
    <col min="12033" max="12033" width="4.7109375" style="227" customWidth="1"/>
    <col min="12034" max="12034" width="14.140625" style="227" customWidth="1"/>
    <col min="12035" max="12035" width="32.28515625" style="227" customWidth="1"/>
    <col min="12036" max="12036" width="17.140625" style="227" customWidth="1"/>
    <col min="12037" max="12037" width="16.28515625" style="227" customWidth="1"/>
    <col min="12038" max="12038" width="20.28515625" style="227" customWidth="1"/>
    <col min="12039" max="12041" width="0" style="227" hidden="1" customWidth="1"/>
    <col min="12042" max="12042" width="2.85546875" style="227" customWidth="1"/>
    <col min="12043" max="12288" width="13.28515625" style="227"/>
    <col min="12289" max="12289" width="4.7109375" style="227" customWidth="1"/>
    <col min="12290" max="12290" width="14.140625" style="227" customWidth="1"/>
    <col min="12291" max="12291" width="32.28515625" style="227" customWidth="1"/>
    <col min="12292" max="12292" width="17.140625" style="227" customWidth="1"/>
    <col min="12293" max="12293" width="16.28515625" style="227" customWidth="1"/>
    <col min="12294" max="12294" width="20.28515625" style="227" customWidth="1"/>
    <col min="12295" max="12297" width="0" style="227" hidden="1" customWidth="1"/>
    <col min="12298" max="12298" width="2.85546875" style="227" customWidth="1"/>
    <col min="12299" max="12544" width="13.28515625" style="227"/>
    <col min="12545" max="12545" width="4.7109375" style="227" customWidth="1"/>
    <col min="12546" max="12546" width="14.140625" style="227" customWidth="1"/>
    <col min="12547" max="12547" width="32.28515625" style="227" customWidth="1"/>
    <col min="12548" max="12548" width="17.140625" style="227" customWidth="1"/>
    <col min="12549" max="12549" width="16.28515625" style="227" customWidth="1"/>
    <col min="12550" max="12550" width="20.28515625" style="227" customWidth="1"/>
    <col min="12551" max="12553" width="0" style="227" hidden="1" customWidth="1"/>
    <col min="12554" max="12554" width="2.85546875" style="227" customWidth="1"/>
    <col min="12555" max="12800" width="13.28515625" style="227"/>
    <col min="12801" max="12801" width="4.7109375" style="227" customWidth="1"/>
    <col min="12802" max="12802" width="14.140625" style="227" customWidth="1"/>
    <col min="12803" max="12803" width="32.28515625" style="227" customWidth="1"/>
    <col min="12804" max="12804" width="17.140625" style="227" customWidth="1"/>
    <col min="12805" max="12805" width="16.28515625" style="227" customWidth="1"/>
    <col min="12806" max="12806" width="20.28515625" style="227" customWidth="1"/>
    <col min="12807" max="12809" width="0" style="227" hidden="1" customWidth="1"/>
    <col min="12810" max="12810" width="2.85546875" style="227" customWidth="1"/>
    <col min="12811" max="13056" width="13.28515625" style="227"/>
    <col min="13057" max="13057" width="4.7109375" style="227" customWidth="1"/>
    <col min="13058" max="13058" width="14.140625" style="227" customWidth="1"/>
    <col min="13059" max="13059" width="32.28515625" style="227" customWidth="1"/>
    <col min="13060" max="13060" width="17.140625" style="227" customWidth="1"/>
    <col min="13061" max="13061" width="16.28515625" style="227" customWidth="1"/>
    <col min="13062" max="13062" width="20.28515625" style="227" customWidth="1"/>
    <col min="13063" max="13065" width="0" style="227" hidden="1" customWidth="1"/>
    <col min="13066" max="13066" width="2.85546875" style="227" customWidth="1"/>
    <col min="13067" max="13312" width="13.28515625" style="227"/>
    <col min="13313" max="13313" width="4.7109375" style="227" customWidth="1"/>
    <col min="13314" max="13314" width="14.140625" style="227" customWidth="1"/>
    <col min="13315" max="13315" width="32.28515625" style="227" customWidth="1"/>
    <col min="13316" max="13316" width="17.140625" style="227" customWidth="1"/>
    <col min="13317" max="13317" width="16.28515625" style="227" customWidth="1"/>
    <col min="13318" max="13318" width="20.28515625" style="227" customWidth="1"/>
    <col min="13319" max="13321" width="0" style="227" hidden="1" customWidth="1"/>
    <col min="13322" max="13322" width="2.85546875" style="227" customWidth="1"/>
    <col min="13323" max="13568" width="13.28515625" style="227"/>
    <col min="13569" max="13569" width="4.7109375" style="227" customWidth="1"/>
    <col min="13570" max="13570" width="14.140625" style="227" customWidth="1"/>
    <col min="13571" max="13571" width="32.28515625" style="227" customWidth="1"/>
    <col min="13572" max="13572" width="17.140625" style="227" customWidth="1"/>
    <col min="13573" max="13573" width="16.28515625" style="227" customWidth="1"/>
    <col min="13574" max="13574" width="20.28515625" style="227" customWidth="1"/>
    <col min="13575" max="13577" width="0" style="227" hidden="1" customWidth="1"/>
    <col min="13578" max="13578" width="2.85546875" style="227" customWidth="1"/>
    <col min="13579" max="13824" width="13.28515625" style="227"/>
    <col min="13825" max="13825" width="4.7109375" style="227" customWidth="1"/>
    <col min="13826" max="13826" width="14.140625" style="227" customWidth="1"/>
    <col min="13827" max="13827" width="32.28515625" style="227" customWidth="1"/>
    <col min="13828" max="13828" width="17.140625" style="227" customWidth="1"/>
    <col min="13829" max="13829" width="16.28515625" style="227" customWidth="1"/>
    <col min="13830" max="13830" width="20.28515625" style="227" customWidth="1"/>
    <col min="13831" max="13833" width="0" style="227" hidden="1" customWidth="1"/>
    <col min="13834" max="13834" width="2.85546875" style="227" customWidth="1"/>
    <col min="13835" max="14080" width="13.28515625" style="227"/>
    <col min="14081" max="14081" width="4.7109375" style="227" customWidth="1"/>
    <col min="14082" max="14082" width="14.140625" style="227" customWidth="1"/>
    <col min="14083" max="14083" width="32.28515625" style="227" customWidth="1"/>
    <col min="14084" max="14084" width="17.140625" style="227" customWidth="1"/>
    <col min="14085" max="14085" width="16.28515625" style="227" customWidth="1"/>
    <col min="14086" max="14086" width="20.28515625" style="227" customWidth="1"/>
    <col min="14087" max="14089" width="0" style="227" hidden="1" customWidth="1"/>
    <col min="14090" max="14090" width="2.85546875" style="227" customWidth="1"/>
    <col min="14091" max="14336" width="13.28515625" style="227"/>
    <col min="14337" max="14337" width="4.7109375" style="227" customWidth="1"/>
    <col min="14338" max="14338" width="14.140625" style="227" customWidth="1"/>
    <col min="14339" max="14339" width="32.28515625" style="227" customWidth="1"/>
    <col min="14340" max="14340" width="17.140625" style="227" customWidth="1"/>
    <col min="14341" max="14341" width="16.28515625" style="227" customWidth="1"/>
    <col min="14342" max="14342" width="20.28515625" style="227" customWidth="1"/>
    <col min="14343" max="14345" width="0" style="227" hidden="1" customWidth="1"/>
    <col min="14346" max="14346" width="2.85546875" style="227" customWidth="1"/>
    <col min="14347" max="14592" width="13.28515625" style="227"/>
    <col min="14593" max="14593" width="4.7109375" style="227" customWidth="1"/>
    <col min="14594" max="14594" width="14.140625" style="227" customWidth="1"/>
    <col min="14595" max="14595" width="32.28515625" style="227" customWidth="1"/>
    <col min="14596" max="14596" width="17.140625" style="227" customWidth="1"/>
    <col min="14597" max="14597" width="16.28515625" style="227" customWidth="1"/>
    <col min="14598" max="14598" width="20.28515625" style="227" customWidth="1"/>
    <col min="14599" max="14601" width="0" style="227" hidden="1" customWidth="1"/>
    <col min="14602" max="14602" width="2.85546875" style="227" customWidth="1"/>
    <col min="14603" max="14848" width="13.28515625" style="227"/>
    <col min="14849" max="14849" width="4.7109375" style="227" customWidth="1"/>
    <col min="14850" max="14850" width="14.140625" style="227" customWidth="1"/>
    <col min="14851" max="14851" width="32.28515625" style="227" customWidth="1"/>
    <col min="14852" max="14852" width="17.140625" style="227" customWidth="1"/>
    <col min="14853" max="14853" width="16.28515625" style="227" customWidth="1"/>
    <col min="14854" max="14854" width="20.28515625" style="227" customWidth="1"/>
    <col min="14855" max="14857" width="0" style="227" hidden="1" customWidth="1"/>
    <col min="14858" max="14858" width="2.85546875" style="227" customWidth="1"/>
    <col min="14859" max="15104" width="13.28515625" style="227"/>
    <col min="15105" max="15105" width="4.7109375" style="227" customWidth="1"/>
    <col min="15106" max="15106" width="14.140625" style="227" customWidth="1"/>
    <col min="15107" max="15107" width="32.28515625" style="227" customWidth="1"/>
    <col min="15108" max="15108" width="17.140625" style="227" customWidth="1"/>
    <col min="15109" max="15109" width="16.28515625" style="227" customWidth="1"/>
    <col min="15110" max="15110" width="20.28515625" style="227" customWidth="1"/>
    <col min="15111" max="15113" width="0" style="227" hidden="1" customWidth="1"/>
    <col min="15114" max="15114" width="2.85546875" style="227" customWidth="1"/>
    <col min="15115" max="15360" width="13.28515625" style="227"/>
    <col min="15361" max="15361" width="4.7109375" style="227" customWidth="1"/>
    <col min="15362" max="15362" width="14.140625" style="227" customWidth="1"/>
    <col min="15363" max="15363" width="32.28515625" style="227" customWidth="1"/>
    <col min="15364" max="15364" width="17.140625" style="227" customWidth="1"/>
    <col min="15365" max="15365" width="16.28515625" style="227" customWidth="1"/>
    <col min="15366" max="15366" width="20.28515625" style="227" customWidth="1"/>
    <col min="15367" max="15369" width="0" style="227" hidden="1" customWidth="1"/>
    <col min="15370" max="15370" width="2.85546875" style="227" customWidth="1"/>
    <col min="15371" max="15616" width="13.28515625" style="227"/>
    <col min="15617" max="15617" width="4.7109375" style="227" customWidth="1"/>
    <col min="15618" max="15618" width="14.140625" style="227" customWidth="1"/>
    <col min="15619" max="15619" width="32.28515625" style="227" customWidth="1"/>
    <col min="15620" max="15620" width="17.140625" style="227" customWidth="1"/>
    <col min="15621" max="15621" width="16.28515625" style="227" customWidth="1"/>
    <col min="15622" max="15622" width="20.28515625" style="227" customWidth="1"/>
    <col min="15623" max="15625" width="0" style="227" hidden="1" customWidth="1"/>
    <col min="15626" max="15626" width="2.85546875" style="227" customWidth="1"/>
    <col min="15627" max="15872" width="13.28515625" style="227"/>
    <col min="15873" max="15873" width="4.7109375" style="227" customWidth="1"/>
    <col min="15874" max="15874" width="14.140625" style="227" customWidth="1"/>
    <col min="15875" max="15875" width="32.28515625" style="227" customWidth="1"/>
    <col min="15876" max="15876" width="17.140625" style="227" customWidth="1"/>
    <col min="15877" max="15877" width="16.28515625" style="227" customWidth="1"/>
    <col min="15878" max="15878" width="20.28515625" style="227" customWidth="1"/>
    <col min="15879" max="15881" width="0" style="227" hidden="1" customWidth="1"/>
    <col min="15882" max="15882" width="2.85546875" style="227" customWidth="1"/>
    <col min="15883" max="16128" width="13.28515625" style="227"/>
    <col min="16129" max="16129" width="4.7109375" style="227" customWidth="1"/>
    <col min="16130" max="16130" width="14.140625" style="227" customWidth="1"/>
    <col min="16131" max="16131" width="32.28515625" style="227" customWidth="1"/>
    <col min="16132" max="16132" width="17.140625" style="227" customWidth="1"/>
    <col min="16133" max="16133" width="16.28515625" style="227" customWidth="1"/>
    <col min="16134" max="16134" width="20.28515625" style="227" customWidth="1"/>
    <col min="16135" max="16137" width="0" style="227" hidden="1" customWidth="1"/>
    <col min="16138" max="16138" width="2.85546875" style="227" customWidth="1"/>
    <col min="16139" max="16384" width="13.28515625" style="227"/>
  </cols>
  <sheetData>
    <row r="1" spans="1:218" x14ac:dyDescent="0.2">
      <c r="F1" s="253" t="s">
        <v>14</v>
      </c>
    </row>
    <row r="2" spans="1:218" ht="17.25" customHeight="1" x14ac:dyDescent="0.2">
      <c r="A2" s="226"/>
      <c r="B2" s="226"/>
      <c r="C2" s="226"/>
      <c r="F2" s="92" t="s">
        <v>137</v>
      </c>
    </row>
    <row r="3" spans="1:218" x14ac:dyDescent="0.2">
      <c r="A3" s="226"/>
      <c r="B3" s="226"/>
      <c r="C3" s="226"/>
      <c r="H3" s="226"/>
    </row>
    <row r="4" spans="1:218" ht="16.5" customHeight="1" x14ac:dyDescent="0.2">
      <c r="A4" s="226"/>
      <c r="B4" s="228" t="s">
        <v>15</v>
      </c>
      <c r="C4" s="229"/>
      <c r="D4" s="230"/>
      <c r="E4" s="230" t="s">
        <v>16</v>
      </c>
    </row>
    <row r="5" spans="1:218" ht="39" customHeight="1" x14ac:dyDescent="0.2">
      <c r="A5" s="226"/>
      <c r="B5" s="346"/>
      <c r="C5" s="346"/>
      <c r="D5" s="231"/>
      <c r="E5" s="346" t="s">
        <v>92</v>
      </c>
      <c r="F5" s="346"/>
      <c r="G5" s="346"/>
    </row>
    <row r="6" spans="1:218" ht="19.5" customHeight="1" x14ac:dyDescent="0.2">
      <c r="A6" s="226"/>
      <c r="B6" s="232" t="s">
        <v>117</v>
      </c>
      <c r="C6" s="232"/>
      <c r="E6" s="232" t="s">
        <v>17</v>
      </c>
    </row>
    <row r="7" spans="1:218" ht="14.25" customHeight="1" x14ac:dyDescent="0.2">
      <c r="A7" s="226"/>
      <c r="B7" s="232" t="s">
        <v>118</v>
      </c>
      <c r="C7" s="232"/>
      <c r="E7" s="232" t="s">
        <v>119</v>
      </c>
    </row>
    <row r="8" spans="1:218" ht="16.5" customHeight="1" x14ac:dyDescent="0.2">
      <c r="A8" s="233" t="s">
        <v>18</v>
      </c>
      <c r="B8" s="226"/>
      <c r="C8" s="226"/>
      <c r="D8" s="233" t="s">
        <v>18</v>
      </c>
      <c r="E8" s="227"/>
      <c r="H8" s="232"/>
    </row>
    <row r="9" spans="1:218" x14ac:dyDescent="0.2">
      <c r="A9" s="226"/>
      <c r="B9" s="226"/>
      <c r="C9" s="226"/>
      <c r="G9" s="254"/>
    </row>
    <row r="10" spans="1:218" s="256" customFormat="1" ht="21" customHeight="1" x14ac:dyDescent="0.25">
      <c r="A10" s="347" t="s">
        <v>19</v>
      </c>
      <c r="B10" s="347"/>
      <c r="C10" s="347"/>
      <c r="D10" s="347"/>
      <c r="E10" s="347"/>
      <c r="F10" s="347"/>
      <c r="G10" s="255"/>
    </row>
    <row r="11" spans="1:218" s="88" customFormat="1" ht="35.25" customHeight="1" x14ac:dyDescent="0.2">
      <c r="A11" s="348" t="s">
        <v>133</v>
      </c>
      <c r="B11" s="348"/>
      <c r="C11" s="348"/>
      <c r="D11" s="348"/>
      <c r="E11" s="348"/>
      <c r="F11" s="348"/>
      <c r="G11" s="254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7"/>
      <c r="BM11" s="227"/>
      <c r="BN11" s="227"/>
      <c r="BO11" s="227"/>
      <c r="BP11" s="227"/>
      <c r="BQ11" s="227"/>
      <c r="BR11" s="227"/>
      <c r="BS11" s="227"/>
      <c r="BT11" s="227"/>
      <c r="BU11" s="227"/>
      <c r="BV11" s="227"/>
      <c r="BW11" s="227"/>
      <c r="BX11" s="227"/>
      <c r="BY11" s="227"/>
      <c r="BZ11" s="227"/>
      <c r="CA11" s="227"/>
      <c r="CB11" s="227"/>
      <c r="CC11" s="227"/>
      <c r="CD11" s="227"/>
      <c r="CE11" s="227"/>
      <c r="CF11" s="227"/>
      <c r="CG11" s="227"/>
      <c r="CH11" s="227"/>
      <c r="CI11" s="227"/>
      <c r="CJ11" s="227"/>
      <c r="CK11" s="227"/>
      <c r="CL11" s="227"/>
      <c r="CM11" s="227"/>
      <c r="CN11" s="227"/>
      <c r="CO11" s="227"/>
      <c r="CP11" s="227"/>
      <c r="CQ11" s="227"/>
      <c r="CR11" s="227"/>
      <c r="CS11" s="227"/>
      <c r="CT11" s="227"/>
      <c r="CU11" s="227"/>
      <c r="CV11" s="227"/>
      <c r="CW11" s="227"/>
      <c r="CX11" s="227"/>
      <c r="CY11" s="227"/>
      <c r="CZ11" s="227"/>
      <c r="DA11" s="227"/>
      <c r="DB11" s="227"/>
      <c r="DC11" s="227"/>
      <c r="DD11" s="227"/>
      <c r="DE11" s="227"/>
      <c r="DF11" s="227"/>
      <c r="DG11" s="227"/>
      <c r="DH11" s="227"/>
      <c r="DI11" s="227"/>
      <c r="DJ11" s="227"/>
      <c r="DK11" s="227"/>
      <c r="DL11" s="227"/>
      <c r="DM11" s="227"/>
      <c r="DN11" s="227"/>
      <c r="DO11" s="227"/>
      <c r="DP11" s="227"/>
      <c r="DQ11" s="227"/>
      <c r="DR11" s="227"/>
      <c r="DS11" s="227"/>
      <c r="DT11" s="227"/>
      <c r="DU11" s="227"/>
      <c r="DV11" s="227"/>
      <c r="DW11" s="227"/>
      <c r="DX11" s="227"/>
      <c r="DY11" s="227"/>
      <c r="DZ11" s="227"/>
      <c r="EA11" s="227"/>
      <c r="EB11" s="227"/>
      <c r="EC11" s="227"/>
      <c r="ED11" s="227"/>
      <c r="EE11" s="227"/>
      <c r="EF11" s="227"/>
      <c r="EG11" s="227"/>
      <c r="EH11" s="227"/>
      <c r="EI11" s="227"/>
      <c r="EJ11" s="227"/>
      <c r="EK11" s="227"/>
      <c r="EL11" s="227"/>
      <c r="EM11" s="227"/>
      <c r="EN11" s="227"/>
      <c r="EO11" s="227"/>
      <c r="EP11" s="227"/>
      <c r="EQ11" s="227"/>
      <c r="ER11" s="227"/>
      <c r="ES11" s="227"/>
      <c r="ET11" s="227"/>
      <c r="EU11" s="227"/>
      <c r="EV11" s="227"/>
      <c r="EW11" s="227"/>
      <c r="EX11" s="227"/>
      <c r="EY11" s="227"/>
      <c r="EZ11" s="227"/>
      <c r="FA11" s="227"/>
      <c r="FB11" s="227"/>
      <c r="FC11" s="227"/>
      <c r="FD11" s="227"/>
      <c r="FE11" s="227"/>
      <c r="FF11" s="227"/>
      <c r="FG11" s="227"/>
      <c r="FH11" s="227"/>
      <c r="FI11" s="227"/>
      <c r="FJ11" s="227"/>
      <c r="FK11" s="227"/>
      <c r="FL11" s="227"/>
      <c r="FM11" s="227"/>
      <c r="FN11" s="227"/>
      <c r="FO11" s="227"/>
      <c r="FP11" s="227"/>
      <c r="FQ11" s="227"/>
      <c r="FR11" s="227"/>
      <c r="FS11" s="227"/>
      <c r="FT11" s="227"/>
      <c r="FU11" s="227"/>
      <c r="FV11" s="227"/>
      <c r="FW11" s="227"/>
      <c r="FX11" s="227"/>
      <c r="FY11" s="227"/>
      <c r="FZ11" s="227"/>
      <c r="GA11" s="227"/>
      <c r="GB11" s="227"/>
      <c r="GC11" s="227"/>
      <c r="GD11" s="227"/>
      <c r="GE11" s="227"/>
      <c r="GF11" s="227"/>
      <c r="GG11" s="227"/>
      <c r="GH11" s="227"/>
      <c r="GI11" s="227"/>
      <c r="GJ11" s="227"/>
      <c r="GK11" s="227"/>
      <c r="GL11" s="227"/>
      <c r="GM11" s="227"/>
      <c r="GN11" s="227"/>
      <c r="GO11" s="227"/>
      <c r="GP11" s="227"/>
      <c r="GQ11" s="227"/>
      <c r="GR11" s="227"/>
      <c r="GS11" s="227"/>
      <c r="GT11" s="227"/>
      <c r="GU11" s="227"/>
      <c r="GV11" s="227"/>
      <c r="GW11" s="227"/>
      <c r="GX11" s="227"/>
      <c r="GY11" s="227"/>
      <c r="GZ11" s="227"/>
      <c r="HA11" s="227"/>
      <c r="HB11" s="227"/>
      <c r="HC11" s="227"/>
      <c r="HD11" s="227"/>
      <c r="HE11" s="227"/>
      <c r="HF11" s="227"/>
      <c r="HG11" s="227"/>
      <c r="HH11" s="227"/>
      <c r="HI11" s="227"/>
      <c r="HJ11" s="227"/>
    </row>
    <row r="12" spans="1:218" s="88" customFormat="1" ht="12.75" customHeight="1" x14ac:dyDescent="0.2">
      <c r="A12" s="226"/>
      <c r="B12" s="226"/>
      <c r="C12" s="226"/>
      <c r="D12" s="226"/>
      <c r="E12" s="226"/>
      <c r="F12" s="227"/>
      <c r="G12" s="254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7"/>
      <c r="AF12" s="227"/>
      <c r="AG12" s="227"/>
      <c r="AH12" s="227"/>
      <c r="AI12" s="227"/>
      <c r="AJ12" s="227"/>
      <c r="AK12" s="227"/>
      <c r="AL12" s="227"/>
      <c r="AM12" s="227"/>
      <c r="AN12" s="227"/>
      <c r="AO12" s="227"/>
      <c r="AP12" s="227"/>
      <c r="AQ12" s="227"/>
      <c r="AR12" s="227"/>
      <c r="AS12" s="227"/>
      <c r="AT12" s="227"/>
      <c r="AU12" s="227"/>
      <c r="AV12" s="227"/>
      <c r="AW12" s="227"/>
      <c r="AX12" s="227"/>
      <c r="AY12" s="227"/>
      <c r="AZ12" s="227"/>
      <c r="BA12" s="227"/>
      <c r="BB12" s="227"/>
      <c r="BC12" s="227"/>
      <c r="BD12" s="227"/>
      <c r="BE12" s="227"/>
      <c r="BF12" s="227"/>
      <c r="BG12" s="227"/>
      <c r="BH12" s="227"/>
      <c r="BI12" s="227"/>
      <c r="BJ12" s="227"/>
      <c r="BK12" s="227"/>
      <c r="BL12" s="227"/>
      <c r="BM12" s="227"/>
      <c r="BN12" s="227"/>
      <c r="BO12" s="227"/>
      <c r="BP12" s="227"/>
      <c r="BQ12" s="227"/>
      <c r="BR12" s="227"/>
      <c r="BS12" s="227"/>
      <c r="BT12" s="227"/>
      <c r="BU12" s="227"/>
      <c r="BV12" s="227"/>
      <c r="BW12" s="227"/>
      <c r="BX12" s="227"/>
      <c r="BY12" s="227"/>
      <c r="BZ12" s="227"/>
      <c r="CA12" s="227"/>
      <c r="CB12" s="227"/>
      <c r="CC12" s="227"/>
      <c r="CD12" s="227"/>
      <c r="CE12" s="227"/>
      <c r="CF12" s="227"/>
      <c r="CG12" s="227"/>
      <c r="CH12" s="227"/>
      <c r="CI12" s="227"/>
      <c r="CJ12" s="227"/>
      <c r="CK12" s="227"/>
      <c r="CL12" s="227"/>
      <c r="CM12" s="227"/>
      <c r="CN12" s="227"/>
      <c r="CO12" s="227"/>
      <c r="CP12" s="227"/>
      <c r="CQ12" s="227"/>
      <c r="CR12" s="227"/>
      <c r="CS12" s="227"/>
      <c r="CT12" s="227"/>
      <c r="CU12" s="227"/>
      <c r="CV12" s="227"/>
      <c r="CW12" s="227"/>
      <c r="CX12" s="227"/>
      <c r="CY12" s="227"/>
      <c r="CZ12" s="227"/>
      <c r="DA12" s="227"/>
      <c r="DB12" s="227"/>
      <c r="DC12" s="227"/>
      <c r="DD12" s="227"/>
      <c r="DE12" s="227"/>
      <c r="DF12" s="227"/>
      <c r="DG12" s="227"/>
      <c r="DH12" s="227"/>
      <c r="DI12" s="227"/>
      <c r="DJ12" s="227"/>
      <c r="DK12" s="227"/>
      <c r="DL12" s="227"/>
      <c r="DM12" s="227"/>
      <c r="DN12" s="227"/>
      <c r="DO12" s="227"/>
      <c r="DP12" s="227"/>
      <c r="DQ12" s="227"/>
      <c r="DR12" s="227"/>
      <c r="DS12" s="227"/>
      <c r="DT12" s="227"/>
      <c r="DU12" s="227"/>
      <c r="DV12" s="227"/>
      <c r="DW12" s="227"/>
      <c r="DX12" s="227"/>
      <c r="DY12" s="227"/>
      <c r="DZ12" s="227"/>
      <c r="EA12" s="227"/>
      <c r="EB12" s="227"/>
      <c r="EC12" s="227"/>
      <c r="ED12" s="227"/>
      <c r="EE12" s="227"/>
      <c r="EF12" s="227"/>
      <c r="EG12" s="227"/>
      <c r="EH12" s="227"/>
      <c r="EI12" s="227"/>
      <c r="EJ12" s="227"/>
      <c r="EK12" s="227"/>
      <c r="EL12" s="227"/>
      <c r="EM12" s="227"/>
      <c r="EN12" s="227"/>
      <c r="EO12" s="227"/>
      <c r="EP12" s="227"/>
      <c r="EQ12" s="227"/>
      <c r="ER12" s="227"/>
      <c r="ES12" s="227"/>
      <c r="ET12" s="227"/>
      <c r="EU12" s="227"/>
      <c r="EV12" s="227"/>
      <c r="EW12" s="227"/>
      <c r="EX12" s="227"/>
      <c r="EY12" s="227"/>
      <c r="EZ12" s="227"/>
      <c r="FA12" s="227"/>
      <c r="FB12" s="227"/>
      <c r="FC12" s="227"/>
      <c r="FD12" s="227"/>
      <c r="FE12" s="227"/>
      <c r="FF12" s="227"/>
      <c r="FG12" s="227"/>
      <c r="FH12" s="227"/>
      <c r="FI12" s="227"/>
      <c r="FJ12" s="227"/>
      <c r="FK12" s="227"/>
      <c r="FL12" s="227"/>
      <c r="FM12" s="227"/>
      <c r="FN12" s="227"/>
      <c r="FO12" s="227"/>
      <c r="FP12" s="227"/>
      <c r="FQ12" s="227"/>
      <c r="FR12" s="227"/>
      <c r="FS12" s="227"/>
      <c r="FT12" s="227"/>
      <c r="FU12" s="227"/>
      <c r="FV12" s="227"/>
      <c r="FW12" s="227"/>
      <c r="FX12" s="227"/>
      <c r="FY12" s="227"/>
      <c r="FZ12" s="227"/>
      <c r="GA12" s="227"/>
      <c r="GB12" s="227"/>
      <c r="GC12" s="227"/>
      <c r="GD12" s="227"/>
      <c r="GE12" s="227"/>
      <c r="GF12" s="227"/>
      <c r="GG12" s="227"/>
      <c r="GH12" s="227"/>
      <c r="GI12" s="227"/>
      <c r="GJ12" s="227"/>
      <c r="GK12" s="227"/>
      <c r="GL12" s="227"/>
      <c r="GM12" s="227"/>
      <c r="GN12" s="227"/>
      <c r="GO12" s="227"/>
      <c r="GP12" s="227"/>
      <c r="GQ12" s="227"/>
      <c r="GR12" s="227"/>
      <c r="GS12" s="227"/>
      <c r="GT12" s="227"/>
      <c r="GU12" s="227"/>
      <c r="GV12" s="227"/>
      <c r="GW12" s="227"/>
      <c r="GX12" s="227"/>
      <c r="GY12" s="227"/>
      <c r="GZ12" s="227"/>
      <c r="HA12" s="227"/>
      <c r="HB12" s="227"/>
      <c r="HC12" s="227"/>
      <c r="HD12" s="227"/>
      <c r="HE12" s="227"/>
      <c r="HF12" s="227"/>
      <c r="HG12" s="227"/>
      <c r="HH12" s="227"/>
      <c r="HI12" s="227"/>
      <c r="HJ12" s="227"/>
    </row>
    <row r="13" spans="1:218" s="88" customFormat="1" ht="12.75" customHeight="1" x14ac:dyDescent="0.2">
      <c r="A13" s="227"/>
      <c r="B13" s="227" t="s">
        <v>116</v>
      </c>
      <c r="C13" s="227"/>
      <c r="D13" s="227"/>
      <c r="E13" s="227"/>
      <c r="F13" s="257" t="s">
        <v>20</v>
      </c>
      <c r="G13" s="254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227"/>
      <c r="AG13" s="227"/>
      <c r="AH13" s="227"/>
      <c r="AI13" s="227"/>
      <c r="AJ13" s="227"/>
      <c r="AK13" s="227"/>
      <c r="AL13" s="227"/>
      <c r="AM13" s="227"/>
      <c r="AN13" s="227"/>
      <c r="AO13" s="227"/>
      <c r="AP13" s="227"/>
      <c r="AQ13" s="227"/>
      <c r="AR13" s="227"/>
      <c r="AS13" s="227"/>
      <c r="AT13" s="227"/>
      <c r="AU13" s="227"/>
      <c r="AV13" s="227"/>
      <c r="AW13" s="227"/>
      <c r="AX13" s="227"/>
      <c r="AY13" s="227"/>
      <c r="AZ13" s="227"/>
      <c r="BA13" s="227"/>
      <c r="BB13" s="227"/>
      <c r="BC13" s="227"/>
      <c r="BD13" s="227"/>
      <c r="BE13" s="227"/>
      <c r="BF13" s="227"/>
      <c r="BG13" s="227"/>
      <c r="BH13" s="227"/>
      <c r="BI13" s="227"/>
      <c r="BJ13" s="227"/>
      <c r="BK13" s="227"/>
      <c r="BL13" s="227"/>
      <c r="BM13" s="227"/>
      <c r="BN13" s="227"/>
      <c r="BO13" s="227"/>
      <c r="BP13" s="227"/>
      <c r="BQ13" s="227"/>
      <c r="BR13" s="227"/>
      <c r="BS13" s="227"/>
      <c r="BT13" s="227"/>
      <c r="BU13" s="227"/>
      <c r="BV13" s="227"/>
      <c r="BW13" s="227"/>
      <c r="BX13" s="227"/>
      <c r="BY13" s="227"/>
      <c r="BZ13" s="227"/>
      <c r="CA13" s="227"/>
      <c r="CB13" s="227"/>
      <c r="CC13" s="227"/>
      <c r="CD13" s="227"/>
      <c r="CE13" s="227"/>
      <c r="CF13" s="227"/>
      <c r="CG13" s="227"/>
      <c r="CH13" s="227"/>
      <c r="CI13" s="227"/>
      <c r="CJ13" s="227"/>
      <c r="CK13" s="227"/>
      <c r="CL13" s="227"/>
      <c r="CM13" s="227"/>
      <c r="CN13" s="227"/>
      <c r="CO13" s="227"/>
      <c r="CP13" s="227"/>
      <c r="CQ13" s="227"/>
      <c r="CR13" s="227"/>
      <c r="CS13" s="227"/>
      <c r="CT13" s="227"/>
      <c r="CU13" s="227"/>
      <c r="CV13" s="227"/>
      <c r="CW13" s="227"/>
      <c r="CX13" s="227"/>
      <c r="CY13" s="227"/>
      <c r="CZ13" s="227"/>
      <c r="DA13" s="227"/>
      <c r="DB13" s="227"/>
      <c r="DC13" s="227"/>
      <c r="DD13" s="227"/>
      <c r="DE13" s="227"/>
      <c r="DF13" s="227"/>
      <c r="DG13" s="227"/>
      <c r="DH13" s="227"/>
      <c r="DI13" s="227"/>
      <c r="DJ13" s="227"/>
      <c r="DK13" s="227"/>
      <c r="DL13" s="227"/>
      <c r="DM13" s="227"/>
      <c r="DN13" s="227"/>
      <c r="DO13" s="227"/>
      <c r="DP13" s="227"/>
      <c r="DQ13" s="227"/>
      <c r="DR13" s="227"/>
      <c r="DS13" s="227"/>
      <c r="DT13" s="227"/>
      <c r="DU13" s="227"/>
      <c r="DV13" s="227"/>
      <c r="DW13" s="227"/>
      <c r="DX13" s="227"/>
      <c r="DY13" s="227"/>
      <c r="DZ13" s="227"/>
      <c r="EA13" s="227"/>
      <c r="EB13" s="227"/>
      <c r="EC13" s="227"/>
      <c r="ED13" s="227"/>
      <c r="EE13" s="227"/>
      <c r="EF13" s="227"/>
      <c r="EG13" s="227"/>
      <c r="EH13" s="227"/>
      <c r="EI13" s="227"/>
      <c r="EJ13" s="227"/>
      <c r="EK13" s="227"/>
      <c r="EL13" s="227"/>
      <c r="EM13" s="227"/>
      <c r="EN13" s="227"/>
      <c r="EO13" s="227"/>
      <c r="EP13" s="227"/>
      <c r="EQ13" s="227"/>
      <c r="ER13" s="227"/>
      <c r="ES13" s="227"/>
      <c r="ET13" s="227"/>
      <c r="EU13" s="227"/>
      <c r="EV13" s="227"/>
      <c r="EW13" s="227"/>
      <c r="EX13" s="227"/>
      <c r="EY13" s="227"/>
      <c r="EZ13" s="227"/>
      <c r="FA13" s="227"/>
      <c r="FB13" s="227"/>
      <c r="FC13" s="227"/>
      <c r="FD13" s="227"/>
      <c r="FE13" s="227"/>
      <c r="FF13" s="227"/>
      <c r="FG13" s="227"/>
      <c r="FH13" s="227"/>
      <c r="FI13" s="227"/>
      <c r="FJ13" s="227"/>
      <c r="FK13" s="227"/>
      <c r="FL13" s="227"/>
      <c r="FM13" s="227"/>
      <c r="FN13" s="227"/>
      <c r="FO13" s="227"/>
      <c r="FP13" s="227"/>
      <c r="FQ13" s="227"/>
      <c r="FR13" s="227"/>
      <c r="FS13" s="227"/>
      <c r="FT13" s="227"/>
      <c r="FU13" s="227"/>
      <c r="FV13" s="227"/>
      <c r="FW13" s="227"/>
      <c r="FX13" s="227"/>
      <c r="FY13" s="227"/>
      <c r="FZ13" s="227"/>
      <c r="GA13" s="227"/>
      <c r="GB13" s="227"/>
      <c r="GC13" s="227"/>
      <c r="GD13" s="227"/>
      <c r="GE13" s="227"/>
      <c r="GF13" s="227"/>
      <c r="GG13" s="227"/>
      <c r="GH13" s="227"/>
      <c r="GI13" s="227"/>
      <c r="GJ13" s="227"/>
      <c r="GK13" s="227"/>
      <c r="GL13" s="227"/>
      <c r="GM13" s="227"/>
      <c r="GN13" s="227"/>
      <c r="GO13" s="227"/>
      <c r="GP13" s="227"/>
      <c r="GQ13" s="227"/>
      <c r="GR13" s="227"/>
      <c r="GS13" s="227"/>
      <c r="GT13" s="227"/>
      <c r="GU13" s="227"/>
      <c r="GV13" s="227"/>
      <c r="GW13" s="227"/>
      <c r="GX13" s="227"/>
      <c r="GY13" s="227"/>
      <c r="GZ13" s="227"/>
      <c r="HA13" s="227"/>
      <c r="HB13" s="227"/>
      <c r="HC13" s="227"/>
      <c r="HD13" s="227"/>
      <c r="HE13" s="227"/>
      <c r="HF13" s="227"/>
      <c r="HG13" s="227"/>
      <c r="HH13" s="227"/>
      <c r="HI13" s="227"/>
      <c r="HJ13" s="227"/>
    </row>
    <row r="14" spans="1:218" s="88" customFormat="1" ht="18" customHeight="1" x14ac:dyDescent="0.2">
      <c r="A14" s="349" t="s">
        <v>21</v>
      </c>
      <c r="B14" s="351" t="s">
        <v>22</v>
      </c>
      <c r="C14" s="351" t="s">
        <v>23</v>
      </c>
      <c r="D14" s="351" t="s">
        <v>24</v>
      </c>
      <c r="E14" s="351"/>
      <c r="F14" s="353" t="s">
        <v>103</v>
      </c>
      <c r="G14" s="254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  <c r="BF14" s="227"/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7"/>
      <c r="CE14" s="227"/>
      <c r="CF14" s="227"/>
      <c r="CG14" s="227"/>
      <c r="CH14" s="227"/>
      <c r="CI14" s="227"/>
      <c r="CJ14" s="227"/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7"/>
      <c r="DN14" s="227"/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227"/>
      <c r="EM14" s="227"/>
      <c r="EN14" s="227"/>
      <c r="EO14" s="227"/>
      <c r="EP14" s="227"/>
      <c r="EQ14" s="227"/>
      <c r="ER14" s="227"/>
      <c r="ES14" s="227"/>
      <c r="ET14" s="227"/>
      <c r="EU14" s="227"/>
      <c r="EV14" s="227"/>
      <c r="EW14" s="227"/>
      <c r="EX14" s="227"/>
      <c r="EY14" s="227"/>
      <c r="EZ14" s="227"/>
      <c r="FA14" s="227"/>
      <c r="FB14" s="227"/>
      <c r="FC14" s="227"/>
      <c r="FD14" s="227"/>
      <c r="FE14" s="227"/>
      <c r="FF14" s="227"/>
      <c r="FG14" s="227"/>
      <c r="FH14" s="227"/>
      <c r="FI14" s="227"/>
      <c r="FJ14" s="227"/>
      <c r="FK14" s="227"/>
      <c r="FL14" s="227"/>
      <c r="FM14" s="227"/>
      <c r="FN14" s="227"/>
      <c r="FO14" s="227"/>
      <c r="FP14" s="227"/>
      <c r="FQ14" s="227"/>
      <c r="FR14" s="227"/>
      <c r="FS14" s="227"/>
      <c r="FT14" s="227"/>
      <c r="FU14" s="227"/>
      <c r="FV14" s="227"/>
      <c r="FW14" s="227"/>
      <c r="FX14" s="227"/>
      <c r="FY14" s="227"/>
      <c r="FZ14" s="227"/>
      <c r="GA14" s="227"/>
      <c r="GB14" s="227"/>
      <c r="GC14" s="227"/>
      <c r="GD14" s="227"/>
      <c r="GE14" s="227"/>
      <c r="GF14" s="227"/>
      <c r="GG14" s="227"/>
      <c r="GH14" s="227"/>
      <c r="GI14" s="227"/>
      <c r="GJ14" s="227"/>
      <c r="GK14" s="227"/>
      <c r="GL14" s="227"/>
      <c r="GM14" s="227"/>
      <c r="GN14" s="227"/>
      <c r="GO14" s="227"/>
      <c r="GP14" s="227"/>
      <c r="GQ14" s="227"/>
      <c r="GR14" s="227"/>
      <c r="GS14" s="227"/>
      <c r="GT14" s="227"/>
      <c r="GU14" s="227"/>
      <c r="GV14" s="227"/>
      <c r="GW14" s="227"/>
      <c r="GX14" s="227"/>
      <c r="GY14" s="227"/>
      <c r="GZ14" s="227"/>
      <c r="HA14" s="227"/>
      <c r="HB14" s="227"/>
      <c r="HC14" s="227"/>
      <c r="HD14" s="227"/>
      <c r="HE14" s="227"/>
      <c r="HF14" s="227"/>
      <c r="HG14" s="227"/>
      <c r="HH14" s="227"/>
      <c r="HI14" s="227"/>
      <c r="HJ14" s="227"/>
    </row>
    <row r="15" spans="1:218" s="88" customFormat="1" ht="51.75" customHeight="1" x14ac:dyDescent="0.2">
      <c r="A15" s="350"/>
      <c r="B15" s="352"/>
      <c r="C15" s="352"/>
      <c r="D15" s="258" t="s">
        <v>25</v>
      </c>
      <c r="E15" s="258" t="s">
        <v>107</v>
      </c>
      <c r="F15" s="354"/>
      <c r="G15" s="254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27"/>
      <c r="Y15" s="227"/>
      <c r="Z15" s="227"/>
      <c r="AA15" s="227"/>
      <c r="AB15" s="227"/>
      <c r="AC15" s="227"/>
      <c r="AD15" s="227"/>
      <c r="AE15" s="227"/>
      <c r="AF15" s="227"/>
      <c r="AG15" s="227"/>
      <c r="AH15" s="227"/>
      <c r="AI15" s="227"/>
      <c r="AJ15" s="227"/>
      <c r="AK15" s="227"/>
      <c r="AL15" s="227"/>
      <c r="AM15" s="227"/>
      <c r="AN15" s="227"/>
      <c r="AO15" s="227"/>
      <c r="AP15" s="227"/>
      <c r="AQ15" s="227"/>
      <c r="AR15" s="227"/>
      <c r="AS15" s="227"/>
      <c r="AT15" s="227"/>
      <c r="AU15" s="227"/>
      <c r="AV15" s="227"/>
      <c r="AW15" s="227"/>
      <c r="AX15" s="227"/>
      <c r="AY15" s="227"/>
      <c r="AZ15" s="227"/>
      <c r="BA15" s="227"/>
      <c r="BB15" s="227"/>
      <c r="BC15" s="227"/>
      <c r="BD15" s="227"/>
      <c r="BE15" s="227"/>
      <c r="BF15" s="227"/>
      <c r="BG15" s="227"/>
      <c r="BH15" s="227"/>
      <c r="BI15" s="227"/>
      <c r="BJ15" s="227"/>
      <c r="BK15" s="227"/>
      <c r="BL15" s="227"/>
      <c r="BM15" s="227"/>
      <c r="BN15" s="227"/>
      <c r="BO15" s="227"/>
      <c r="BP15" s="227"/>
      <c r="BQ15" s="227"/>
      <c r="BR15" s="227"/>
      <c r="BS15" s="227"/>
      <c r="BT15" s="227"/>
      <c r="BU15" s="227"/>
      <c r="BV15" s="227"/>
      <c r="BW15" s="227"/>
      <c r="BX15" s="227"/>
      <c r="BY15" s="227"/>
      <c r="BZ15" s="227"/>
      <c r="CA15" s="227"/>
      <c r="CB15" s="227"/>
      <c r="CC15" s="227"/>
      <c r="CD15" s="227"/>
      <c r="CE15" s="227"/>
      <c r="CF15" s="227"/>
      <c r="CG15" s="227"/>
      <c r="CH15" s="227"/>
      <c r="CI15" s="227"/>
      <c r="CJ15" s="227"/>
      <c r="CK15" s="227"/>
      <c r="CL15" s="227"/>
      <c r="CM15" s="227"/>
      <c r="CN15" s="227"/>
      <c r="CO15" s="227"/>
      <c r="CP15" s="227"/>
      <c r="CQ15" s="227"/>
      <c r="CR15" s="227"/>
      <c r="CS15" s="227"/>
      <c r="CT15" s="227"/>
      <c r="CU15" s="227"/>
      <c r="CV15" s="227"/>
      <c r="CW15" s="227"/>
      <c r="CX15" s="227"/>
      <c r="CY15" s="227"/>
      <c r="CZ15" s="227"/>
      <c r="DA15" s="227"/>
      <c r="DB15" s="227"/>
      <c r="DC15" s="227"/>
      <c r="DD15" s="227"/>
      <c r="DE15" s="227"/>
      <c r="DF15" s="227"/>
      <c r="DG15" s="227"/>
      <c r="DH15" s="227"/>
      <c r="DI15" s="227"/>
      <c r="DJ15" s="227"/>
      <c r="DK15" s="227"/>
      <c r="DL15" s="227"/>
      <c r="DM15" s="227"/>
      <c r="DN15" s="227"/>
      <c r="DO15" s="227"/>
      <c r="DP15" s="227"/>
      <c r="DQ15" s="227"/>
      <c r="DR15" s="227"/>
      <c r="DS15" s="227"/>
      <c r="DT15" s="227"/>
      <c r="DU15" s="227"/>
      <c r="DV15" s="227"/>
      <c r="DW15" s="227"/>
      <c r="DX15" s="227"/>
      <c r="DY15" s="227"/>
      <c r="DZ15" s="227"/>
      <c r="EA15" s="227"/>
      <c r="EB15" s="227"/>
      <c r="EC15" s="227"/>
      <c r="ED15" s="227"/>
      <c r="EE15" s="227"/>
      <c r="EF15" s="227"/>
      <c r="EG15" s="227"/>
      <c r="EH15" s="227"/>
      <c r="EI15" s="227"/>
      <c r="EJ15" s="227"/>
      <c r="EK15" s="227"/>
      <c r="EL15" s="227"/>
      <c r="EM15" s="227"/>
      <c r="EN15" s="227"/>
      <c r="EO15" s="227"/>
      <c r="EP15" s="227"/>
      <c r="EQ15" s="227"/>
      <c r="ER15" s="227"/>
      <c r="ES15" s="227"/>
      <c r="ET15" s="227"/>
      <c r="EU15" s="227"/>
      <c r="EV15" s="227"/>
      <c r="EW15" s="227"/>
      <c r="EX15" s="227"/>
      <c r="EY15" s="227"/>
      <c r="EZ15" s="227"/>
      <c r="FA15" s="227"/>
      <c r="FB15" s="227"/>
      <c r="FC15" s="227"/>
      <c r="FD15" s="227"/>
      <c r="FE15" s="227"/>
      <c r="FF15" s="227"/>
      <c r="FG15" s="227"/>
      <c r="FH15" s="227"/>
      <c r="FI15" s="227"/>
      <c r="FJ15" s="227"/>
      <c r="FK15" s="227"/>
      <c r="FL15" s="227"/>
      <c r="FM15" s="227"/>
      <c r="FN15" s="227"/>
      <c r="FO15" s="227"/>
      <c r="FP15" s="227"/>
      <c r="FQ15" s="227"/>
      <c r="FR15" s="227"/>
      <c r="FS15" s="227"/>
      <c r="FT15" s="227"/>
      <c r="FU15" s="227"/>
      <c r="FV15" s="227"/>
      <c r="FW15" s="227"/>
      <c r="FX15" s="227"/>
      <c r="FY15" s="227"/>
      <c r="FZ15" s="227"/>
      <c r="GA15" s="227"/>
      <c r="GB15" s="227"/>
      <c r="GC15" s="227"/>
      <c r="GD15" s="227"/>
      <c r="GE15" s="227"/>
      <c r="GF15" s="227"/>
      <c r="GG15" s="227"/>
      <c r="GH15" s="227"/>
      <c r="GI15" s="227"/>
      <c r="GJ15" s="227"/>
      <c r="GK15" s="227"/>
      <c r="GL15" s="227"/>
      <c r="GM15" s="227"/>
      <c r="GN15" s="227"/>
      <c r="GO15" s="227"/>
      <c r="GP15" s="227"/>
      <c r="GQ15" s="227"/>
      <c r="GR15" s="227"/>
      <c r="GS15" s="227"/>
      <c r="GT15" s="227"/>
      <c r="GU15" s="227"/>
      <c r="GV15" s="227"/>
      <c r="GW15" s="227"/>
      <c r="GX15" s="227"/>
      <c r="GY15" s="227"/>
      <c r="GZ15" s="227"/>
      <c r="HA15" s="227"/>
      <c r="HB15" s="227"/>
      <c r="HC15" s="227"/>
      <c r="HD15" s="227"/>
      <c r="HE15" s="227"/>
      <c r="HF15" s="227"/>
      <c r="HG15" s="227"/>
      <c r="HH15" s="227"/>
      <c r="HI15" s="227"/>
      <c r="HJ15" s="227"/>
    </row>
    <row r="16" spans="1:218" s="226" customFormat="1" ht="15.75" customHeight="1" x14ac:dyDescent="0.2">
      <c r="A16" s="75">
        <v>1</v>
      </c>
      <c r="B16" s="75">
        <v>2</v>
      </c>
      <c r="C16" s="75">
        <v>3</v>
      </c>
      <c r="D16" s="75">
        <v>4</v>
      </c>
      <c r="E16" s="75">
        <v>5</v>
      </c>
      <c r="F16" s="75">
        <v>6</v>
      </c>
      <c r="G16" s="254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227"/>
      <c r="X16" s="227"/>
      <c r="Y16" s="227"/>
      <c r="Z16" s="227"/>
      <c r="AA16" s="227"/>
      <c r="AB16" s="227"/>
      <c r="AC16" s="227"/>
      <c r="AD16" s="227"/>
      <c r="AE16" s="227"/>
      <c r="AF16" s="227"/>
      <c r="AG16" s="227"/>
      <c r="AH16" s="227"/>
      <c r="AI16" s="227"/>
      <c r="AJ16" s="227"/>
      <c r="AK16" s="227"/>
      <c r="AL16" s="227"/>
      <c r="AM16" s="227"/>
      <c r="AN16" s="227"/>
      <c r="AO16" s="227"/>
      <c r="AP16" s="227"/>
      <c r="AQ16" s="227"/>
      <c r="AR16" s="227"/>
      <c r="AS16" s="227"/>
      <c r="AT16" s="227"/>
      <c r="AU16" s="227"/>
      <c r="AV16" s="227"/>
      <c r="AW16" s="227"/>
      <c r="AX16" s="227"/>
      <c r="AY16" s="227"/>
      <c r="AZ16" s="227"/>
      <c r="BA16" s="227"/>
      <c r="BB16" s="227"/>
      <c r="BC16" s="227"/>
      <c r="BD16" s="227"/>
      <c r="BE16" s="227"/>
      <c r="BF16" s="227"/>
      <c r="BG16" s="227"/>
      <c r="BH16" s="227"/>
      <c r="BI16" s="227"/>
      <c r="BJ16" s="227"/>
      <c r="BK16" s="227"/>
      <c r="BL16" s="227"/>
      <c r="BM16" s="227"/>
      <c r="BN16" s="227"/>
      <c r="BO16" s="227"/>
      <c r="BP16" s="227"/>
      <c r="BQ16" s="227"/>
      <c r="BR16" s="227"/>
      <c r="BS16" s="227"/>
      <c r="BT16" s="227"/>
      <c r="BU16" s="227"/>
      <c r="BV16" s="227"/>
      <c r="BW16" s="227"/>
      <c r="BX16" s="227"/>
      <c r="BY16" s="227"/>
      <c r="BZ16" s="227"/>
      <c r="CA16" s="227"/>
      <c r="CB16" s="227"/>
      <c r="CC16" s="227"/>
      <c r="CD16" s="227"/>
      <c r="CE16" s="227"/>
      <c r="CF16" s="227"/>
      <c r="CG16" s="227"/>
      <c r="CH16" s="227"/>
      <c r="CI16" s="227"/>
      <c r="CJ16" s="227"/>
      <c r="CK16" s="227"/>
      <c r="CL16" s="227"/>
      <c r="CM16" s="227"/>
      <c r="CN16" s="227"/>
      <c r="CO16" s="227"/>
      <c r="CP16" s="227"/>
      <c r="CQ16" s="227"/>
      <c r="CR16" s="227"/>
      <c r="CS16" s="227"/>
      <c r="CT16" s="227"/>
      <c r="CU16" s="227"/>
      <c r="CV16" s="227"/>
      <c r="CW16" s="227"/>
      <c r="CX16" s="227"/>
      <c r="CY16" s="227"/>
      <c r="CZ16" s="227"/>
      <c r="DA16" s="227"/>
      <c r="DB16" s="227"/>
      <c r="DC16" s="227"/>
      <c r="DD16" s="227"/>
      <c r="DE16" s="227"/>
      <c r="DF16" s="227"/>
      <c r="DG16" s="227"/>
      <c r="DH16" s="227"/>
      <c r="DI16" s="227"/>
      <c r="DJ16" s="227"/>
      <c r="DK16" s="227"/>
      <c r="DL16" s="227"/>
      <c r="DM16" s="227"/>
      <c r="DN16" s="227"/>
      <c r="DO16" s="227"/>
      <c r="DP16" s="227"/>
      <c r="DQ16" s="227"/>
      <c r="DR16" s="227"/>
      <c r="DS16" s="227"/>
      <c r="DT16" s="227"/>
      <c r="DU16" s="227"/>
      <c r="DV16" s="227"/>
      <c r="DW16" s="227"/>
      <c r="DX16" s="227"/>
      <c r="DY16" s="227"/>
      <c r="DZ16" s="227"/>
      <c r="EA16" s="227"/>
      <c r="EB16" s="227"/>
      <c r="EC16" s="227"/>
      <c r="ED16" s="227"/>
      <c r="EE16" s="227"/>
      <c r="EF16" s="227"/>
      <c r="EG16" s="227"/>
      <c r="EH16" s="227"/>
      <c r="EI16" s="227"/>
      <c r="EJ16" s="227"/>
      <c r="EK16" s="227"/>
      <c r="EL16" s="227"/>
      <c r="EM16" s="227"/>
      <c r="EN16" s="227"/>
      <c r="EO16" s="227"/>
      <c r="EP16" s="227"/>
      <c r="EQ16" s="227"/>
      <c r="ER16" s="227"/>
      <c r="ES16" s="227"/>
      <c r="ET16" s="227"/>
      <c r="EU16" s="227"/>
      <c r="EV16" s="227"/>
      <c r="EW16" s="227"/>
      <c r="EX16" s="227"/>
      <c r="EY16" s="227"/>
      <c r="EZ16" s="227"/>
      <c r="FA16" s="227"/>
      <c r="FB16" s="227"/>
      <c r="FC16" s="227"/>
      <c r="FD16" s="227"/>
      <c r="FE16" s="227"/>
      <c r="FF16" s="227"/>
      <c r="FG16" s="227"/>
      <c r="FH16" s="227"/>
      <c r="FI16" s="227"/>
      <c r="FJ16" s="227"/>
      <c r="FK16" s="227"/>
      <c r="FL16" s="227"/>
      <c r="FM16" s="227"/>
      <c r="FN16" s="227"/>
      <c r="FO16" s="227"/>
      <c r="FP16" s="227"/>
      <c r="FQ16" s="227"/>
      <c r="FR16" s="227"/>
      <c r="FS16" s="227"/>
      <c r="FT16" s="227"/>
      <c r="FU16" s="227"/>
      <c r="FV16" s="227"/>
      <c r="FW16" s="227"/>
      <c r="FX16" s="227"/>
      <c r="FY16" s="227"/>
      <c r="FZ16" s="227"/>
      <c r="GA16" s="227"/>
      <c r="GB16" s="227"/>
      <c r="GC16" s="227"/>
      <c r="GD16" s="227"/>
      <c r="GE16" s="227"/>
      <c r="GF16" s="227"/>
      <c r="GG16" s="227"/>
      <c r="GH16" s="227"/>
      <c r="GI16" s="227"/>
      <c r="GJ16" s="227"/>
      <c r="GK16" s="227"/>
      <c r="GL16" s="227"/>
      <c r="GM16" s="227"/>
      <c r="GN16" s="227"/>
      <c r="GO16" s="227"/>
      <c r="GP16" s="227"/>
      <c r="GQ16" s="227"/>
      <c r="GR16" s="227"/>
      <c r="GS16" s="227"/>
      <c r="GT16" s="227"/>
      <c r="GU16" s="227"/>
      <c r="GV16" s="227"/>
      <c r="GW16" s="227"/>
      <c r="GX16" s="227"/>
      <c r="GY16" s="227"/>
      <c r="GZ16" s="227"/>
      <c r="HA16" s="227"/>
      <c r="HB16" s="227"/>
      <c r="HC16" s="227"/>
      <c r="HD16" s="227"/>
      <c r="HE16" s="227"/>
      <c r="HF16" s="227"/>
      <c r="HG16" s="227"/>
      <c r="HH16" s="227"/>
      <c r="HI16" s="227"/>
      <c r="HJ16" s="227"/>
    </row>
    <row r="17" spans="1:218" s="226" customFormat="1" ht="15.75" customHeight="1" x14ac:dyDescent="0.2">
      <c r="A17" s="75"/>
      <c r="B17" s="75"/>
      <c r="C17" s="234" t="s">
        <v>25</v>
      </c>
      <c r="D17" s="75"/>
      <c r="E17" s="75"/>
      <c r="F17" s="75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  <c r="AW17" s="227"/>
      <c r="AX17" s="227"/>
      <c r="AY17" s="227"/>
      <c r="AZ17" s="227"/>
      <c r="BA17" s="227"/>
      <c r="BB17" s="227"/>
      <c r="BC17" s="227"/>
      <c r="BD17" s="227"/>
      <c r="BE17" s="227"/>
      <c r="BF17" s="227"/>
      <c r="BG17" s="227"/>
      <c r="BH17" s="227"/>
      <c r="BI17" s="227"/>
      <c r="BJ17" s="227"/>
      <c r="BK17" s="227"/>
      <c r="BL17" s="227"/>
      <c r="BM17" s="227"/>
      <c r="BN17" s="227"/>
      <c r="BO17" s="227"/>
      <c r="BP17" s="227"/>
      <c r="BQ17" s="227"/>
      <c r="BR17" s="227"/>
      <c r="BS17" s="227"/>
      <c r="BT17" s="227"/>
      <c r="BU17" s="227"/>
      <c r="BV17" s="227"/>
      <c r="BW17" s="227"/>
      <c r="BX17" s="227"/>
      <c r="BY17" s="227"/>
      <c r="BZ17" s="227"/>
      <c r="CA17" s="227"/>
      <c r="CB17" s="227"/>
      <c r="CC17" s="227"/>
      <c r="CD17" s="227"/>
      <c r="CE17" s="227"/>
      <c r="CF17" s="227"/>
      <c r="CG17" s="227"/>
      <c r="CH17" s="227"/>
      <c r="CI17" s="227"/>
      <c r="CJ17" s="227"/>
      <c r="CK17" s="227"/>
      <c r="CL17" s="227"/>
      <c r="CM17" s="227"/>
      <c r="CN17" s="227"/>
      <c r="CO17" s="227"/>
      <c r="CP17" s="227"/>
      <c r="CQ17" s="227"/>
      <c r="CR17" s="227"/>
      <c r="CS17" s="227"/>
      <c r="CT17" s="227"/>
      <c r="CU17" s="227"/>
      <c r="CV17" s="227"/>
      <c r="CW17" s="227"/>
      <c r="CX17" s="227"/>
      <c r="CY17" s="227"/>
      <c r="CZ17" s="227"/>
      <c r="DA17" s="227"/>
      <c r="DB17" s="227"/>
      <c r="DC17" s="227"/>
      <c r="DD17" s="227"/>
      <c r="DE17" s="227"/>
      <c r="DF17" s="227"/>
      <c r="DG17" s="227"/>
      <c r="DH17" s="227"/>
      <c r="DI17" s="227"/>
      <c r="DJ17" s="227"/>
      <c r="DK17" s="227"/>
      <c r="DL17" s="227"/>
      <c r="DM17" s="227"/>
      <c r="DN17" s="227"/>
      <c r="DO17" s="227"/>
      <c r="DP17" s="227"/>
      <c r="DQ17" s="227"/>
      <c r="DR17" s="227"/>
      <c r="DS17" s="227"/>
      <c r="DT17" s="227"/>
      <c r="DU17" s="227"/>
      <c r="DV17" s="227"/>
      <c r="DW17" s="227"/>
      <c r="DX17" s="227"/>
      <c r="DY17" s="227"/>
      <c r="DZ17" s="227"/>
      <c r="EA17" s="227"/>
      <c r="EB17" s="227"/>
      <c r="EC17" s="227"/>
      <c r="ED17" s="227"/>
      <c r="EE17" s="227"/>
      <c r="EF17" s="227"/>
      <c r="EG17" s="227"/>
      <c r="EH17" s="227"/>
      <c r="EI17" s="227"/>
      <c r="EJ17" s="227"/>
      <c r="EK17" s="227"/>
      <c r="EL17" s="227"/>
      <c r="EM17" s="227"/>
      <c r="EN17" s="227"/>
      <c r="EO17" s="227"/>
      <c r="EP17" s="227"/>
      <c r="EQ17" s="227"/>
      <c r="ER17" s="227"/>
      <c r="ES17" s="227"/>
      <c r="ET17" s="227"/>
      <c r="EU17" s="227"/>
      <c r="EV17" s="227"/>
      <c r="EW17" s="227"/>
      <c r="EX17" s="227"/>
      <c r="EY17" s="227"/>
      <c r="EZ17" s="227"/>
      <c r="FA17" s="227"/>
      <c r="FB17" s="227"/>
      <c r="FC17" s="227"/>
      <c r="FD17" s="227"/>
      <c r="FE17" s="227"/>
      <c r="FF17" s="227"/>
      <c r="FG17" s="227"/>
      <c r="FH17" s="227"/>
      <c r="FI17" s="227"/>
      <c r="FJ17" s="227"/>
      <c r="FK17" s="227"/>
      <c r="FL17" s="227"/>
      <c r="FM17" s="227"/>
      <c r="FN17" s="227"/>
      <c r="FO17" s="227"/>
      <c r="FP17" s="227"/>
      <c r="FQ17" s="227"/>
      <c r="FR17" s="227"/>
      <c r="FS17" s="227"/>
      <c r="FT17" s="227"/>
      <c r="FU17" s="227"/>
      <c r="FV17" s="227"/>
      <c r="FW17" s="227"/>
      <c r="FX17" s="227"/>
      <c r="FY17" s="227"/>
      <c r="FZ17" s="227"/>
      <c r="GA17" s="227"/>
      <c r="GB17" s="227"/>
      <c r="GC17" s="227"/>
      <c r="GD17" s="227"/>
      <c r="GE17" s="227"/>
      <c r="GF17" s="227"/>
      <c r="GG17" s="227"/>
      <c r="GH17" s="227"/>
      <c r="GI17" s="227"/>
      <c r="GJ17" s="227"/>
      <c r="GK17" s="227"/>
      <c r="GL17" s="227"/>
      <c r="GM17" s="227"/>
      <c r="GN17" s="227"/>
      <c r="GO17" s="227"/>
      <c r="GP17" s="227"/>
      <c r="GQ17" s="227"/>
      <c r="GR17" s="227"/>
      <c r="GS17" s="227"/>
      <c r="GT17" s="227"/>
      <c r="GU17" s="227"/>
      <c r="GV17" s="227"/>
      <c r="GW17" s="227"/>
      <c r="GX17" s="227"/>
      <c r="GY17" s="227"/>
      <c r="GZ17" s="227"/>
      <c r="HA17" s="227"/>
      <c r="HB17" s="227"/>
      <c r="HC17" s="227"/>
      <c r="HD17" s="227"/>
      <c r="HE17" s="227"/>
      <c r="HF17" s="227"/>
      <c r="HG17" s="227"/>
      <c r="HH17" s="227"/>
      <c r="HI17" s="227"/>
      <c r="HJ17" s="227"/>
    </row>
    <row r="18" spans="1:218" s="259" customFormat="1" ht="20.25" customHeight="1" x14ac:dyDescent="0.25">
      <c r="A18" s="75">
        <v>1</v>
      </c>
      <c r="B18" s="178" t="s">
        <v>141</v>
      </c>
      <c r="C18" s="235" t="str">
        <f>'Пр.3 График'!B14</f>
        <v>Вырубка деревьев</v>
      </c>
      <c r="D18" s="99">
        <f>'Пр.2 РДЦ'!D26</f>
        <v>0</v>
      </c>
      <c r="E18" s="236">
        <v>0</v>
      </c>
      <c r="F18" s="237">
        <f t="shared" ref="F18:F25" si="0">D18</f>
        <v>0</v>
      </c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256"/>
      <c r="AB18" s="256"/>
      <c r="AC18" s="256"/>
      <c r="AD18" s="256"/>
      <c r="AE18" s="256"/>
      <c r="AF18" s="256"/>
      <c r="AG18" s="256"/>
      <c r="AH18" s="256"/>
      <c r="AI18" s="256"/>
      <c r="AJ18" s="256"/>
      <c r="AK18" s="256"/>
      <c r="AL18" s="256"/>
      <c r="AM18" s="256"/>
      <c r="AN18" s="256"/>
      <c r="AO18" s="256"/>
      <c r="AP18" s="256"/>
      <c r="AQ18" s="256"/>
      <c r="AR18" s="256"/>
      <c r="AS18" s="256"/>
      <c r="AT18" s="256"/>
      <c r="AU18" s="256"/>
      <c r="AV18" s="256"/>
      <c r="AW18" s="256"/>
      <c r="AX18" s="256"/>
      <c r="AY18" s="256"/>
      <c r="AZ18" s="256"/>
      <c r="BA18" s="256"/>
      <c r="BB18" s="256"/>
      <c r="BC18" s="256"/>
      <c r="BD18" s="256"/>
      <c r="BE18" s="256"/>
      <c r="BF18" s="256"/>
      <c r="BG18" s="256"/>
      <c r="BH18" s="256"/>
      <c r="BI18" s="256"/>
      <c r="BJ18" s="256"/>
      <c r="BK18" s="256"/>
      <c r="BL18" s="256"/>
      <c r="BM18" s="256"/>
      <c r="BN18" s="256"/>
      <c r="BO18" s="256"/>
      <c r="BP18" s="256"/>
      <c r="BQ18" s="256"/>
      <c r="BR18" s="256"/>
      <c r="BS18" s="256"/>
      <c r="BT18" s="256"/>
      <c r="BU18" s="256"/>
      <c r="BV18" s="256"/>
      <c r="BW18" s="256"/>
      <c r="BX18" s="256"/>
      <c r="BY18" s="256"/>
      <c r="BZ18" s="256"/>
      <c r="CA18" s="256"/>
      <c r="CB18" s="256"/>
      <c r="CC18" s="256"/>
      <c r="CD18" s="256"/>
      <c r="CE18" s="256"/>
      <c r="CF18" s="256"/>
      <c r="CG18" s="256"/>
      <c r="CH18" s="256"/>
      <c r="CI18" s="256"/>
      <c r="CJ18" s="256"/>
      <c r="CK18" s="256"/>
      <c r="CL18" s="256"/>
      <c r="CM18" s="256"/>
      <c r="CN18" s="256"/>
      <c r="CO18" s="256"/>
      <c r="CP18" s="256"/>
      <c r="CQ18" s="256"/>
      <c r="CR18" s="256"/>
      <c r="CS18" s="256"/>
      <c r="CT18" s="256"/>
      <c r="CU18" s="256"/>
      <c r="CV18" s="256"/>
      <c r="CW18" s="256"/>
      <c r="CX18" s="256"/>
      <c r="CY18" s="256"/>
      <c r="CZ18" s="256"/>
      <c r="DA18" s="256"/>
      <c r="DB18" s="256"/>
      <c r="DC18" s="256"/>
      <c r="DD18" s="256"/>
      <c r="DE18" s="256"/>
      <c r="DF18" s="256"/>
      <c r="DG18" s="256"/>
      <c r="DH18" s="256"/>
      <c r="DI18" s="256"/>
      <c r="DJ18" s="256"/>
      <c r="DK18" s="256"/>
      <c r="DL18" s="256"/>
      <c r="DM18" s="256"/>
      <c r="DN18" s="256"/>
      <c r="DO18" s="256"/>
      <c r="DP18" s="256"/>
      <c r="DQ18" s="256"/>
      <c r="DR18" s="256"/>
      <c r="DS18" s="256"/>
      <c r="DT18" s="256"/>
      <c r="DU18" s="256"/>
      <c r="DV18" s="256"/>
      <c r="DW18" s="256"/>
      <c r="DX18" s="256"/>
      <c r="DY18" s="256"/>
      <c r="DZ18" s="256"/>
      <c r="EA18" s="256"/>
      <c r="EB18" s="256"/>
      <c r="EC18" s="256"/>
      <c r="ED18" s="256"/>
      <c r="EE18" s="256"/>
      <c r="EF18" s="256"/>
      <c r="EG18" s="256"/>
      <c r="EH18" s="256"/>
      <c r="EI18" s="256"/>
      <c r="EJ18" s="256"/>
      <c r="EK18" s="256"/>
      <c r="EL18" s="256"/>
      <c r="EM18" s="256"/>
      <c r="EN18" s="256"/>
      <c r="EO18" s="256"/>
      <c r="EP18" s="256"/>
      <c r="EQ18" s="256"/>
      <c r="ER18" s="256"/>
      <c r="ES18" s="256"/>
      <c r="ET18" s="256"/>
      <c r="EU18" s="256"/>
      <c r="EV18" s="256"/>
      <c r="EW18" s="256"/>
      <c r="EX18" s="256"/>
      <c r="EY18" s="256"/>
      <c r="EZ18" s="256"/>
      <c r="FA18" s="256"/>
      <c r="FB18" s="256"/>
      <c r="FC18" s="256"/>
      <c r="FD18" s="256"/>
      <c r="FE18" s="256"/>
      <c r="FF18" s="256"/>
      <c r="FG18" s="256"/>
      <c r="FH18" s="256"/>
      <c r="FI18" s="256"/>
      <c r="FJ18" s="256"/>
      <c r="FK18" s="256"/>
      <c r="FL18" s="256"/>
      <c r="FM18" s="256"/>
      <c r="FN18" s="256"/>
      <c r="FO18" s="256"/>
      <c r="FP18" s="256"/>
      <c r="FQ18" s="256"/>
      <c r="FR18" s="256"/>
      <c r="FS18" s="256"/>
      <c r="FT18" s="256"/>
      <c r="FU18" s="256"/>
      <c r="FV18" s="256"/>
      <c r="FW18" s="256"/>
      <c r="FX18" s="256"/>
      <c r="FY18" s="256"/>
      <c r="FZ18" s="256"/>
      <c r="GA18" s="256"/>
      <c r="GB18" s="256"/>
      <c r="GC18" s="256"/>
      <c r="GD18" s="256"/>
      <c r="GE18" s="256"/>
      <c r="GF18" s="256"/>
      <c r="GG18" s="256"/>
      <c r="GH18" s="256"/>
      <c r="GI18" s="256"/>
      <c r="GJ18" s="256"/>
      <c r="GK18" s="256"/>
      <c r="GL18" s="256"/>
      <c r="GM18" s="256"/>
      <c r="GN18" s="256"/>
      <c r="GO18" s="256"/>
      <c r="GP18" s="256"/>
      <c r="GQ18" s="256"/>
      <c r="GR18" s="256"/>
      <c r="GS18" s="256"/>
      <c r="GT18" s="256"/>
      <c r="GU18" s="256"/>
      <c r="GV18" s="256"/>
      <c r="GW18" s="256"/>
      <c r="GX18" s="256"/>
      <c r="GY18" s="256"/>
      <c r="GZ18" s="256"/>
      <c r="HA18" s="256"/>
      <c r="HB18" s="256"/>
      <c r="HC18" s="256"/>
      <c r="HD18" s="256"/>
      <c r="HE18" s="256"/>
      <c r="HF18" s="256"/>
      <c r="HG18" s="256"/>
      <c r="HH18" s="256"/>
      <c r="HI18" s="256"/>
      <c r="HJ18" s="256"/>
    </row>
    <row r="19" spans="1:218" s="259" customFormat="1" ht="20.25" customHeight="1" x14ac:dyDescent="0.25">
      <c r="A19" s="75">
        <v>2</v>
      </c>
      <c r="B19" s="178" t="s">
        <v>143</v>
      </c>
      <c r="C19" s="235" t="str">
        <f>'Пр.3 График'!B15</f>
        <v>Демонтажные работы</v>
      </c>
      <c r="D19" s="99">
        <f>'Пр.2 РДЦ'!D27</f>
        <v>0</v>
      </c>
      <c r="E19" s="236">
        <v>0</v>
      </c>
      <c r="F19" s="237">
        <f t="shared" si="0"/>
        <v>0</v>
      </c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256"/>
      <c r="AB19" s="256"/>
      <c r="AC19" s="256"/>
      <c r="AD19" s="256"/>
      <c r="AE19" s="256"/>
      <c r="AF19" s="256"/>
      <c r="AG19" s="256"/>
      <c r="AH19" s="256"/>
      <c r="AI19" s="256"/>
      <c r="AJ19" s="256"/>
      <c r="AK19" s="256"/>
      <c r="AL19" s="256"/>
      <c r="AM19" s="256"/>
      <c r="AN19" s="256"/>
      <c r="AO19" s="256"/>
      <c r="AP19" s="256"/>
      <c r="AQ19" s="256"/>
      <c r="AR19" s="256"/>
      <c r="AS19" s="256"/>
      <c r="AT19" s="256"/>
      <c r="AU19" s="256"/>
      <c r="AV19" s="256"/>
      <c r="AW19" s="256"/>
      <c r="AX19" s="256"/>
      <c r="AY19" s="256"/>
      <c r="AZ19" s="256"/>
      <c r="BA19" s="256"/>
      <c r="BB19" s="256"/>
      <c r="BC19" s="256"/>
      <c r="BD19" s="256"/>
      <c r="BE19" s="256"/>
      <c r="BF19" s="256"/>
      <c r="BG19" s="256"/>
      <c r="BH19" s="256"/>
      <c r="BI19" s="256"/>
      <c r="BJ19" s="256"/>
      <c r="BK19" s="256"/>
      <c r="BL19" s="256"/>
      <c r="BM19" s="256"/>
      <c r="BN19" s="256"/>
      <c r="BO19" s="256"/>
      <c r="BP19" s="256"/>
      <c r="BQ19" s="256"/>
      <c r="BR19" s="256"/>
      <c r="BS19" s="256"/>
      <c r="BT19" s="256"/>
      <c r="BU19" s="256"/>
      <c r="BV19" s="256"/>
      <c r="BW19" s="256"/>
      <c r="BX19" s="256"/>
      <c r="BY19" s="256"/>
      <c r="BZ19" s="256"/>
      <c r="CA19" s="256"/>
      <c r="CB19" s="256"/>
      <c r="CC19" s="256"/>
      <c r="CD19" s="256"/>
      <c r="CE19" s="256"/>
      <c r="CF19" s="256"/>
      <c r="CG19" s="256"/>
      <c r="CH19" s="256"/>
      <c r="CI19" s="256"/>
      <c r="CJ19" s="256"/>
      <c r="CK19" s="256"/>
      <c r="CL19" s="256"/>
      <c r="CM19" s="256"/>
      <c r="CN19" s="256"/>
      <c r="CO19" s="256"/>
      <c r="CP19" s="256"/>
      <c r="CQ19" s="256"/>
      <c r="CR19" s="256"/>
      <c r="CS19" s="256"/>
      <c r="CT19" s="256"/>
      <c r="CU19" s="256"/>
      <c r="CV19" s="256"/>
      <c r="CW19" s="256"/>
      <c r="CX19" s="256"/>
      <c r="CY19" s="256"/>
      <c r="CZ19" s="256"/>
      <c r="DA19" s="256"/>
      <c r="DB19" s="256"/>
      <c r="DC19" s="256"/>
      <c r="DD19" s="256"/>
      <c r="DE19" s="256"/>
      <c r="DF19" s="256"/>
      <c r="DG19" s="256"/>
      <c r="DH19" s="256"/>
      <c r="DI19" s="256"/>
      <c r="DJ19" s="256"/>
      <c r="DK19" s="256"/>
      <c r="DL19" s="256"/>
      <c r="DM19" s="256"/>
      <c r="DN19" s="256"/>
      <c r="DO19" s="256"/>
      <c r="DP19" s="256"/>
      <c r="DQ19" s="256"/>
      <c r="DR19" s="256"/>
      <c r="DS19" s="256"/>
      <c r="DT19" s="256"/>
      <c r="DU19" s="256"/>
      <c r="DV19" s="256"/>
      <c r="DW19" s="256"/>
      <c r="DX19" s="256"/>
      <c r="DY19" s="256"/>
      <c r="DZ19" s="256"/>
      <c r="EA19" s="256"/>
      <c r="EB19" s="256"/>
      <c r="EC19" s="256"/>
      <c r="ED19" s="256"/>
      <c r="EE19" s="256"/>
      <c r="EF19" s="256"/>
      <c r="EG19" s="256"/>
      <c r="EH19" s="256"/>
      <c r="EI19" s="256"/>
      <c r="EJ19" s="256"/>
      <c r="EK19" s="256"/>
      <c r="EL19" s="256"/>
      <c r="EM19" s="256"/>
      <c r="EN19" s="256"/>
      <c r="EO19" s="256"/>
      <c r="EP19" s="256"/>
      <c r="EQ19" s="256"/>
      <c r="ER19" s="256"/>
      <c r="ES19" s="256"/>
      <c r="ET19" s="256"/>
      <c r="EU19" s="256"/>
      <c r="EV19" s="256"/>
      <c r="EW19" s="256"/>
      <c r="EX19" s="256"/>
      <c r="EY19" s="256"/>
      <c r="EZ19" s="256"/>
      <c r="FA19" s="256"/>
      <c r="FB19" s="256"/>
      <c r="FC19" s="256"/>
      <c r="FD19" s="256"/>
      <c r="FE19" s="256"/>
      <c r="FF19" s="256"/>
      <c r="FG19" s="256"/>
      <c r="FH19" s="256"/>
      <c r="FI19" s="256"/>
      <c r="FJ19" s="256"/>
      <c r="FK19" s="256"/>
      <c r="FL19" s="256"/>
      <c r="FM19" s="256"/>
      <c r="FN19" s="256"/>
      <c r="FO19" s="256"/>
      <c r="FP19" s="256"/>
      <c r="FQ19" s="256"/>
      <c r="FR19" s="256"/>
      <c r="FS19" s="256"/>
      <c r="FT19" s="256"/>
      <c r="FU19" s="256"/>
      <c r="FV19" s="256"/>
      <c r="FW19" s="256"/>
      <c r="FX19" s="256"/>
      <c r="FY19" s="256"/>
      <c r="FZ19" s="256"/>
      <c r="GA19" s="256"/>
      <c r="GB19" s="256"/>
      <c r="GC19" s="256"/>
      <c r="GD19" s="256"/>
      <c r="GE19" s="256"/>
      <c r="GF19" s="256"/>
      <c r="GG19" s="256"/>
      <c r="GH19" s="256"/>
      <c r="GI19" s="256"/>
      <c r="GJ19" s="256"/>
      <c r="GK19" s="256"/>
      <c r="GL19" s="256"/>
      <c r="GM19" s="256"/>
      <c r="GN19" s="256"/>
      <c r="GO19" s="256"/>
      <c r="GP19" s="256"/>
      <c r="GQ19" s="256"/>
      <c r="GR19" s="256"/>
      <c r="GS19" s="256"/>
      <c r="GT19" s="256"/>
      <c r="GU19" s="256"/>
      <c r="GV19" s="256"/>
      <c r="GW19" s="256"/>
      <c r="GX19" s="256"/>
      <c r="GY19" s="256"/>
      <c r="GZ19" s="256"/>
      <c r="HA19" s="256"/>
      <c r="HB19" s="256"/>
      <c r="HC19" s="256"/>
      <c r="HD19" s="256"/>
      <c r="HE19" s="256"/>
      <c r="HF19" s="256"/>
      <c r="HG19" s="256"/>
      <c r="HH19" s="256"/>
      <c r="HI19" s="256"/>
      <c r="HJ19" s="256"/>
    </row>
    <row r="20" spans="1:218" s="259" customFormat="1" ht="20.25" customHeight="1" x14ac:dyDescent="0.25">
      <c r="A20" s="75">
        <v>3</v>
      </c>
      <c r="B20" s="178" t="s">
        <v>114</v>
      </c>
      <c r="C20" s="235" t="str">
        <f>'Пр.3 График'!B16</f>
        <v>Наружные сети  канализации</v>
      </c>
      <c r="D20" s="99">
        <f>'Пр.2 РДЦ'!D28</f>
        <v>0</v>
      </c>
      <c r="E20" s="236">
        <v>0</v>
      </c>
      <c r="F20" s="237">
        <f t="shared" si="0"/>
        <v>0</v>
      </c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256"/>
      <c r="AB20" s="256"/>
      <c r="AC20" s="256"/>
      <c r="AD20" s="256"/>
      <c r="AE20" s="256"/>
      <c r="AF20" s="256"/>
      <c r="AG20" s="256"/>
      <c r="AH20" s="256"/>
      <c r="AI20" s="256"/>
      <c r="AJ20" s="256"/>
      <c r="AK20" s="256"/>
      <c r="AL20" s="256"/>
      <c r="AM20" s="256"/>
      <c r="AN20" s="256"/>
      <c r="AO20" s="256"/>
      <c r="AP20" s="256"/>
      <c r="AQ20" s="256"/>
      <c r="AR20" s="256"/>
      <c r="AS20" s="256"/>
      <c r="AT20" s="256"/>
      <c r="AU20" s="256"/>
      <c r="AV20" s="256"/>
      <c r="AW20" s="256"/>
      <c r="AX20" s="256"/>
      <c r="AY20" s="256"/>
      <c r="AZ20" s="256"/>
      <c r="BA20" s="256"/>
      <c r="BB20" s="256"/>
      <c r="BC20" s="256"/>
      <c r="BD20" s="256"/>
      <c r="BE20" s="256"/>
      <c r="BF20" s="256"/>
      <c r="BG20" s="256"/>
      <c r="BH20" s="256"/>
      <c r="BI20" s="256"/>
      <c r="BJ20" s="256"/>
      <c r="BK20" s="256"/>
      <c r="BL20" s="256"/>
      <c r="BM20" s="256"/>
      <c r="BN20" s="256"/>
      <c r="BO20" s="256"/>
      <c r="BP20" s="256"/>
      <c r="BQ20" s="256"/>
      <c r="BR20" s="256"/>
      <c r="BS20" s="256"/>
      <c r="BT20" s="256"/>
      <c r="BU20" s="256"/>
      <c r="BV20" s="256"/>
      <c r="BW20" s="256"/>
      <c r="BX20" s="256"/>
      <c r="BY20" s="256"/>
      <c r="BZ20" s="256"/>
      <c r="CA20" s="256"/>
      <c r="CB20" s="256"/>
      <c r="CC20" s="256"/>
      <c r="CD20" s="256"/>
      <c r="CE20" s="256"/>
      <c r="CF20" s="256"/>
      <c r="CG20" s="256"/>
      <c r="CH20" s="256"/>
      <c r="CI20" s="256"/>
      <c r="CJ20" s="256"/>
      <c r="CK20" s="256"/>
      <c r="CL20" s="256"/>
      <c r="CM20" s="256"/>
      <c r="CN20" s="256"/>
      <c r="CO20" s="256"/>
      <c r="CP20" s="256"/>
      <c r="CQ20" s="256"/>
      <c r="CR20" s="256"/>
      <c r="CS20" s="256"/>
      <c r="CT20" s="256"/>
      <c r="CU20" s="256"/>
      <c r="CV20" s="256"/>
      <c r="CW20" s="256"/>
      <c r="CX20" s="256"/>
      <c r="CY20" s="256"/>
      <c r="CZ20" s="256"/>
      <c r="DA20" s="256"/>
      <c r="DB20" s="256"/>
      <c r="DC20" s="256"/>
      <c r="DD20" s="256"/>
      <c r="DE20" s="256"/>
      <c r="DF20" s="256"/>
      <c r="DG20" s="256"/>
      <c r="DH20" s="256"/>
      <c r="DI20" s="256"/>
      <c r="DJ20" s="256"/>
      <c r="DK20" s="256"/>
      <c r="DL20" s="256"/>
      <c r="DM20" s="256"/>
      <c r="DN20" s="256"/>
      <c r="DO20" s="256"/>
      <c r="DP20" s="256"/>
      <c r="DQ20" s="256"/>
      <c r="DR20" s="256"/>
      <c r="DS20" s="256"/>
      <c r="DT20" s="256"/>
      <c r="DU20" s="256"/>
      <c r="DV20" s="256"/>
      <c r="DW20" s="256"/>
      <c r="DX20" s="256"/>
      <c r="DY20" s="256"/>
      <c r="DZ20" s="256"/>
      <c r="EA20" s="256"/>
      <c r="EB20" s="256"/>
      <c r="EC20" s="256"/>
      <c r="ED20" s="256"/>
      <c r="EE20" s="256"/>
      <c r="EF20" s="256"/>
      <c r="EG20" s="256"/>
      <c r="EH20" s="256"/>
      <c r="EI20" s="256"/>
      <c r="EJ20" s="256"/>
      <c r="EK20" s="256"/>
      <c r="EL20" s="256"/>
      <c r="EM20" s="256"/>
      <c r="EN20" s="256"/>
      <c r="EO20" s="256"/>
      <c r="EP20" s="256"/>
      <c r="EQ20" s="256"/>
      <c r="ER20" s="256"/>
      <c r="ES20" s="256"/>
      <c r="ET20" s="256"/>
      <c r="EU20" s="256"/>
      <c r="EV20" s="256"/>
      <c r="EW20" s="256"/>
      <c r="EX20" s="256"/>
      <c r="EY20" s="256"/>
      <c r="EZ20" s="256"/>
      <c r="FA20" s="256"/>
      <c r="FB20" s="256"/>
      <c r="FC20" s="256"/>
      <c r="FD20" s="256"/>
      <c r="FE20" s="256"/>
      <c r="FF20" s="256"/>
      <c r="FG20" s="256"/>
      <c r="FH20" s="256"/>
      <c r="FI20" s="256"/>
      <c r="FJ20" s="256"/>
      <c r="FK20" s="256"/>
      <c r="FL20" s="256"/>
      <c r="FM20" s="256"/>
      <c r="FN20" s="256"/>
      <c r="FO20" s="256"/>
      <c r="FP20" s="256"/>
      <c r="FQ20" s="256"/>
      <c r="FR20" s="256"/>
      <c r="FS20" s="256"/>
      <c r="FT20" s="256"/>
      <c r="FU20" s="256"/>
      <c r="FV20" s="256"/>
      <c r="FW20" s="256"/>
      <c r="FX20" s="256"/>
      <c r="FY20" s="256"/>
      <c r="FZ20" s="256"/>
      <c r="GA20" s="256"/>
      <c r="GB20" s="256"/>
      <c r="GC20" s="256"/>
      <c r="GD20" s="256"/>
      <c r="GE20" s="256"/>
      <c r="GF20" s="256"/>
      <c r="GG20" s="256"/>
      <c r="GH20" s="256"/>
      <c r="GI20" s="256"/>
      <c r="GJ20" s="256"/>
      <c r="GK20" s="256"/>
      <c r="GL20" s="256"/>
      <c r="GM20" s="256"/>
      <c r="GN20" s="256"/>
      <c r="GO20" s="256"/>
      <c r="GP20" s="256"/>
      <c r="GQ20" s="256"/>
      <c r="GR20" s="256"/>
      <c r="GS20" s="256"/>
      <c r="GT20" s="256"/>
      <c r="GU20" s="256"/>
      <c r="GV20" s="256"/>
      <c r="GW20" s="256"/>
      <c r="GX20" s="256"/>
      <c r="GY20" s="256"/>
      <c r="GZ20" s="256"/>
      <c r="HA20" s="256"/>
      <c r="HB20" s="256"/>
      <c r="HC20" s="256"/>
      <c r="HD20" s="256"/>
      <c r="HE20" s="256"/>
      <c r="HF20" s="256"/>
      <c r="HG20" s="256"/>
      <c r="HH20" s="256"/>
      <c r="HI20" s="256"/>
      <c r="HJ20" s="256"/>
    </row>
    <row r="21" spans="1:218" s="259" customFormat="1" ht="20.25" customHeight="1" x14ac:dyDescent="0.25">
      <c r="A21" s="75">
        <v>4</v>
      </c>
      <c r="B21" s="178" t="s">
        <v>146</v>
      </c>
      <c r="C21" s="235" t="str">
        <f>'Пр.3 График'!B17</f>
        <v>Силовое электрооборудование</v>
      </c>
      <c r="D21" s="99">
        <f>'Пр.2 РДЦ'!D29</f>
        <v>0</v>
      </c>
      <c r="E21" s="236">
        <v>0</v>
      </c>
      <c r="F21" s="237">
        <f t="shared" si="0"/>
        <v>0</v>
      </c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  <c r="U21" s="256"/>
      <c r="V21" s="256"/>
      <c r="W21" s="256"/>
      <c r="X21" s="256"/>
      <c r="Y21" s="256"/>
      <c r="Z21" s="256"/>
      <c r="AA21" s="256"/>
      <c r="AB21" s="256"/>
      <c r="AC21" s="256"/>
      <c r="AD21" s="256"/>
      <c r="AE21" s="256"/>
      <c r="AF21" s="256"/>
      <c r="AG21" s="256"/>
      <c r="AH21" s="256"/>
      <c r="AI21" s="256"/>
      <c r="AJ21" s="256"/>
      <c r="AK21" s="256"/>
      <c r="AL21" s="256"/>
      <c r="AM21" s="256"/>
      <c r="AN21" s="256"/>
      <c r="AO21" s="256"/>
      <c r="AP21" s="256"/>
      <c r="AQ21" s="256"/>
      <c r="AR21" s="256"/>
      <c r="AS21" s="256"/>
      <c r="AT21" s="256"/>
      <c r="AU21" s="256"/>
      <c r="AV21" s="256"/>
      <c r="AW21" s="256"/>
      <c r="AX21" s="256"/>
      <c r="AY21" s="256"/>
      <c r="AZ21" s="256"/>
      <c r="BA21" s="256"/>
      <c r="BB21" s="256"/>
      <c r="BC21" s="256"/>
      <c r="BD21" s="256"/>
      <c r="BE21" s="256"/>
      <c r="BF21" s="256"/>
      <c r="BG21" s="256"/>
      <c r="BH21" s="256"/>
      <c r="BI21" s="256"/>
      <c r="BJ21" s="256"/>
      <c r="BK21" s="256"/>
      <c r="BL21" s="256"/>
      <c r="BM21" s="256"/>
      <c r="BN21" s="256"/>
      <c r="BO21" s="256"/>
      <c r="BP21" s="256"/>
      <c r="BQ21" s="256"/>
      <c r="BR21" s="256"/>
      <c r="BS21" s="256"/>
      <c r="BT21" s="256"/>
      <c r="BU21" s="256"/>
      <c r="BV21" s="256"/>
      <c r="BW21" s="256"/>
      <c r="BX21" s="256"/>
      <c r="BY21" s="256"/>
      <c r="BZ21" s="256"/>
      <c r="CA21" s="256"/>
      <c r="CB21" s="256"/>
      <c r="CC21" s="256"/>
      <c r="CD21" s="256"/>
      <c r="CE21" s="256"/>
      <c r="CF21" s="256"/>
      <c r="CG21" s="256"/>
      <c r="CH21" s="256"/>
      <c r="CI21" s="256"/>
      <c r="CJ21" s="256"/>
      <c r="CK21" s="256"/>
      <c r="CL21" s="256"/>
      <c r="CM21" s="256"/>
      <c r="CN21" s="256"/>
      <c r="CO21" s="256"/>
      <c r="CP21" s="256"/>
      <c r="CQ21" s="256"/>
      <c r="CR21" s="256"/>
      <c r="CS21" s="256"/>
      <c r="CT21" s="256"/>
      <c r="CU21" s="256"/>
      <c r="CV21" s="256"/>
      <c r="CW21" s="256"/>
      <c r="CX21" s="256"/>
      <c r="CY21" s="256"/>
      <c r="CZ21" s="256"/>
      <c r="DA21" s="256"/>
      <c r="DB21" s="256"/>
      <c r="DC21" s="256"/>
      <c r="DD21" s="256"/>
      <c r="DE21" s="256"/>
      <c r="DF21" s="256"/>
      <c r="DG21" s="256"/>
      <c r="DH21" s="256"/>
      <c r="DI21" s="256"/>
      <c r="DJ21" s="256"/>
      <c r="DK21" s="256"/>
      <c r="DL21" s="256"/>
      <c r="DM21" s="256"/>
      <c r="DN21" s="256"/>
      <c r="DO21" s="256"/>
      <c r="DP21" s="256"/>
      <c r="DQ21" s="256"/>
      <c r="DR21" s="256"/>
      <c r="DS21" s="256"/>
      <c r="DT21" s="256"/>
      <c r="DU21" s="256"/>
      <c r="DV21" s="256"/>
      <c r="DW21" s="256"/>
      <c r="DX21" s="256"/>
      <c r="DY21" s="256"/>
      <c r="DZ21" s="256"/>
      <c r="EA21" s="256"/>
      <c r="EB21" s="256"/>
      <c r="EC21" s="256"/>
      <c r="ED21" s="256"/>
      <c r="EE21" s="256"/>
      <c r="EF21" s="256"/>
      <c r="EG21" s="256"/>
      <c r="EH21" s="256"/>
      <c r="EI21" s="256"/>
      <c r="EJ21" s="256"/>
      <c r="EK21" s="256"/>
      <c r="EL21" s="256"/>
      <c r="EM21" s="256"/>
      <c r="EN21" s="256"/>
      <c r="EO21" s="256"/>
      <c r="EP21" s="256"/>
      <c r="EQ21" s="256"/>
      <c r="ER21" s="256"/>
      <c r="ES21" s="256"/>
      <c r="ET21" s="256"/>
      <c r="EU21" s="256"/>
      <c r="EV21" s="256"/>
      <c r="EW21" s="256"/>
      <c r="EX21" s="256"/>
      <c r="EY21" s="256"/>
      <c r="EZ21" s="256"/>
      <c r="FA21" s="256"/>
      <c r="FB21" s="256"/>
      <c r="FC21" s="256"/>
      <c r="FD21" s="256"/>
      <c r="FE21" s="256"/>
      <c r="FF21" s="256"/>
      <c r="FG21" s="256"/>
      <c r="FH21" s="256"/>
      <c r="FI21" s="256"/>
      <c r="FJ21" s="256"/>
      <c r="FK21" s="256"/>
      <c r="FL21" s="256"/>
      <c r="FM21" s="256"/>
      <c r="FN21" s="256"/>
      <c r="FO21" s="256"/>
      <c r="FP21" s="256"/>
      <c r="FQ21" s="256"/>
      <c r="FR21" s="256"/>
      <c r="FS21" s="256"/>
      <c r="FT21" s="256"/>
      <c r="FU21" s="256"/>
      <c r="FV21" s="256"/>
      <c r="FW21" s="256"/>
      <c r="FX21" s="256"/>
      <c r="FY21" s="256"/>
      <c r="FZ21" s="256"/>
      <c r="GA21" s="256"/>
      <c r="GB21" s="256"/>
      <c r="GC21" s="256"/>
      <c r="GD21" s="256"/>
      <c r="GE21" s="256"/>
      <c r="GF21" s="256"/>
      <c r="GG21" s="256"/>
      <c r="GH21" s="256"/>
      <c r="GI21" s="256"/>
      <c r="GJ21" s="256"/>
      <c r="GK21" s="256"/>
      <c r="GL21" s="256"/>
      <c r="GM21" s="256"/>
      <c r="GN21" s="256"/>
      <c r="GO21" s="256"/>
      <c r="GP21" s="256"/>
      <c r="GQ21" s="256"/>
      <c r="GR21" s="256"/>
      <c r="GS21" s="256"/>
      <c r="GT21" s="256"/>
      <c r="GU21" s="256"/>
      <c r="GV21" s="256"/>
      <c r="GW21" s="256"/>
      <c r="GX21" s="256"/>
      <c r="GY21" s="256"/>
      <c r="GZ21" s="256"/>
      <c r="HA21" s="256"/>
      <c r="HB21" s="256"/>
      <c r="HC21" s="256"/>
      <c r="HD21" s="256"/>
      <c r="HE21" s="256"/>
      <c r="HF21" s="256"/>
      <c r="HG21" s="256"/>
      <c r="HH21" s="256"/>
      <c r="HI21" s="256"/>
      <c r="HJ21" s="256"/>
    </row>
    <row r="22" spans="1:218" s="259" customFormat="1" ht="20.25" customHeight="1" x14ac:dyDescent="0.25">
      <c r="A22" s="75">
        <v>5</v>
      </c>
      <c r="B22" s="178" t="s">
        <v>148</v>
      </c>
      <c r="C22" s="235" t="str">
        <f>'Пр.3 График'!B18</f>
        <v>Конструкции железобетонные</v>
      </c>
      <c r="D22" s="99">
        <f>'Пр.2 РДЦ'!D30</f>
        <v>0</v>
      </c>
      <c r="E22" s="236">
        <v>0</v>
      </c>
      <c r="F22" s="237">
        <f t="shared" si="0"/>
        <v>0</v>
      </c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256"/>
      <c r="U22" s="256"/>
      <c r="V22" s="256"/>
      <c r="W22" s="256"/>
      <c r="X22" s="256"/>
      <c r="Y22" s="256"/>
      <c r="Z22" s="256"/>
      <c r="AA22" s="256"/>
      <c r="AB22" s="256"/>
      <c r="AC22" s="256"/>
      <c r="AD22" s="256"/>
      <c r="AE22" s="256"/>
      <c r="AF22" s="256"/>
      <c r="AG22" s="256"/>
      <c r="AH22" s="256"/>
      <c r="AI22" s="256"/>
      <c r="AJ22" s="256"/>
      <c r="AK22" s="256"/>
      <c r="AL22" s="256"/>
      <c r="AM22" s="256"/>
      <c r="AN22" s="256"/>
      <c r="AO22" s="256"/>
      <c r="AP22" s="256"/>
      <c r="AQ22" s="256"/>
      <c r="AR22" s="256"/>
      <c r="AS22" s="256"/>
      <c r="AT22" s="256"/>
      <c r="AU22" s="256"/>
      <c r="AV22" s="256"/>
      <c r="AW22" s="256"/>
      <c r="AX22" s="256"/>
      <c r="AY22" s="256"/>
      <c r="AZ22" s="256"/>
      <c r="BA22" s="256"/>
      <c r="BB22" s="256"/>
      <c r="BC22" s="256"/>
      <c r="BD22" s="256"/>
      <c r="BE22" s="256"/>
      <c r="BF22" s="256"/>
      <c r="BG22" s="256"/>
      <c r="BH22" s="256"/>
      <c r="BI22" s="256"/>
      <c r="BJ22" s="256"/>
      <c r="BK22" s="256"/>
      <c r="BL22" s="256"/>
      <c r="BM22" s="256"/>
      <c r="BN22" s="256"/>
      <c r="BO22" s="256"/>
      <c r="BP22" s="256"/>
      <c r="BQ22" s="256"/>
      <c r="BR22" s="256"/>
      <c r="BS22" s="256"/>
      <c r="BT22" s="256"/>
      <c r="BU22" s="256"/>
      <c r="BV22" s="256"/>
      <c r="BW22" s="256"/>
      <c r="BX22" s="256"/>
      <c r="BY22" s="256"/>
      <c r="BZ22" s="256"/>
      <c r="CA22" s="256"/>
      <c r="CB22" s="256"/>
      <c r="CC22" s="256"/>
      <c r="CD22" s="256"/>
      <c r="CE22" s="256"/>
      <c r="CF22" s="256"/>
      <c r="CG22" s="256"/>
      <c r="CH22" s="256"/>
      <c r="CI22" s="256"/>
      <c r="CJ22" s="256"/>
      <c r="CK22" s="256"/>
      <c r="CL22" s="256"/>
      <c r="CM22" s="256"/>
      <c r="CN22" s="256"/>
      <c r="CO22" s="256"/>
      <c r="CP22" s="256"/>
      <c r="CQ22" s="256"/>
      <c r="CR22" s="256"/>
      <c r="CS22" s="256"/>
      <c r="CT22" s="256"/>
      <c r="CU22" s="256"/>
      <c r="CV22" s="256"/>
      <c r="CW22" s="256"/>
      <c r="CX22" s="256"/>
      <c r="CY22" s="256"/>
      <c r="CZ22" s="256"/>
      <c r="DA22" s="256"/>
      <c r="DB22" s="256"/>
      <c r="DC22" s="256"/>
      <c r="DD22" s="256"/>
      <c r="DE22" s="256"/>
      <c r="DF22" s="256"/>
      <c r="DG22" s="256"/>
      <c r="DH22" s="256"/>
      <c r="DI22" s="256"/>
      <c r="DJ22" s="256"/>
      <c r="DK22" s="256"/>
      <c r="DL22" s="256"/>
      <c r="DM22" s="256"/>
      <c r="DN22" s="256"/>
      <c r="DO22" s="256"/>
      <c r="DP22" s="256"/>
      <c r="DQ22" s="256"/>
      <c r="DR22" s="256"/>
      <c r="DS22" s="256"/>
      <c r="DT22" s="256"/>
      <c r="DU22" s="256"/>
      <c r="DV22" s="256"/>
      <c r="DW22" s="256"/>
      <c r="DX22" s="256"/>
      <c r="DY22" s="256"/>
      <c r="DZ22" s="256"/>
      <c r="EA22" s="256"/>
      <c r="EB22" s="256"/>
      <c r="EC22" s="256"/>
      <c r="ED22" s="256"/>
      <c r="EE22" s="256"/>
      <c r="EF22" s="256"/>
      <c r="EG22" s="256"/>
      <c r="EH22" s="256"/>
      <c r="EI22" s="256"/>
      <c r="EJ22" s="256"/>
      <c r="EK22" s="256"/>
      <c r="EL22" s="256"/>
      <c r="EM22" s="256"/>
      <c r="EN22" s="256"/>
      <c r="EO22" s="256"/>
      <c r="EP22" s="256"/>
      <c r="EQ22" s="256"/>
      <c r="ER22" s="256"/>
      <c r="ES22" s="256"/>
      <c r="ET22" s="256"/>
      <c r="EU22" s="256"/>
      <c r="EV22" s="256"/>
      <c r="EW22" s="256"/>
      <c r="EX22" s="256"/>
      <c r="EY22" s="256"/>
      <c r="EZ22" s="256"/>
      <c r="FA22" s="256"/>
      <c r="FB22" s="256"/>
      <c r="FC22" s="256"/>
      <c r="FD22" s="256"/>
      <c r="FE22" s="256"/>
      <c r="FF22" s="256"/>
      <c r="FG22" s="256"/>
      <c r="FH22" s="256"/>
      <c r="FI22" s="256"/>
      <c r="FJ22" s="256"/>
      <c r="FK22" s="256"/>
      <c r="FL22" s="256"/>
      <c r="FM22" s="256"/>
      <c r="FN22" s="256"/>
      <c r="FO22" s="256"/>
      <c r="FP22" s="256"/>
      <c r="FQ22" s="256"/>
      <c r="FR22" s="256"/>
      <c r="FS22" s="256"/>
      <c r="FT22" s="256"/>
      <c r="FU22" s="256"/>
      <c r="FV22" s="256"/>
      <c r="FW22" s="256"/>
      <c r="FX22" s="256"/>
      <c r="FY22" s="256"/>
      <c r="FZ22" s="256"/>
      <c r="GA22" s="256"/>
      <c r="GB22" s="256"/>
      <c r="GC22" s="256"/>
      <c r="GD22" s="256"/>
      <c r="GE22" s="256"/>
      <c r="GF22" s="256"/>
      <c r="GG22" s="256"/>
      <c r="GH22" s="256"/>
      <c r="GI22" s="256"/>
      <c r="GJ22" s="256"/>
      <c r="GK22" s="256"/>
      <c r="GL22" s="256"/>
      <c r="GM22" s="256"/>
      <c r="GN22" s="256"/>
      <c r="GO22" s="256"/>
      <c r="GP22" s="256"/>
      <c r="GQ22" s="256"/>
      <c r="GR22" s="256"/>
      <c r="GS22" s="256"/>
      <c r="GT22" s="256"/>
      <c r="GU22" s="256"/>
      <c r="GV22" s="256"/>
      <c r="GW22" s="256"/>
      <c r="GX22" s="256"/>
      <c r="GY22" s="256"/>
      <c r="GZ22" s="256"/>
      <c r="HA22" s="256"/>
      <c r="HB22" s="256"/>
      <c r="HC22" s="256"/>
      <c r="HD22" s="256"/>
      <c r="HE22" s="256"/>
      <c r="HF22" s="256"/>
      <c r="HG22" s="256"/>
      <c r="HH22" s="256"/>
      <c r="HI22" s="256"/>
      <c r="HJ22" s="256"/>
    </row>
    <row r="23" spans="1:218" s="259" customFormat="1" ht="20.25" customHeight="1" x14ac:dyDescent="0.25">
      <c r="A23" s="75">
        <v>6</v>
      </c>
      <c r="B23" s="178" t="s">
        <v>150</v>
      </c>
      <c r="C23" s="235" t="str">
        <f>'Пр.3 График'!B19</f>
        <v>Восстановление покрытий</v>
      </c>
      <c r="D23" s="99">
        <f>'Пр.2 РДЦ'!D31</f>
        <v>0</v>
      </c>
      <c r="E23" s="236">
        <v>0</v>
      </c>
      <c r="F23" s="237">
        <f t="shared" si="0"/>
        <v>0</v>
      </c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R23" s="256"/>
      <c r="S23" s="256"/>
      <c r="T23" s="256"/>
      <c r="U23" s="256"/>
      <c r="V23" s="256"/>
      <c r="W23" s="256"/>
      <c r="X23" s="256"/>
      <c r="Y23" s="256"/>
      <c r="Z23" s="256"/>
      <c r="AA23" s="256"/>
      <c r="AB23" s="256"/>
      <c r="AC23" s="256"/>
      <c r="AD23" s="256"/>
      <c r="AE23" s="256"/>
      <c r="AF23" s="256"/>
      <c r="AG23" s="256"/>
      <c r="AH23" s="256"/>
      <c r="AI23" s="256"/>
      <c r="AJ23" s="256"/>
      <c r="AK23" s="256"/>
      <c r="AL23" s="256"/>
      <c r="AM23" s="256"/>
      <c r="AN23" s="256"/>
      <c r="AO23" s="256"/>
      <c r="AP23" s="256"/>
      <c r="AQ23" s="256"/>
      <c r="AR23" s="256"/>
      <c r="AS23" s="256"/>
      <c r="AT23" s="256"/>
      <c r="AU23" s="256"/>
      <c r="AV23" s="256"/>
      <c r="AW23" s="256"/>
      <c r="AX23" s="256"/>
      <c r="AY23" s="256"/>
      <c r="AZ23" s="256"/>
      <c r="BA23" s="256"/>
      <c r="BB23" s="256"/>
      <c r="BC23" s="256"/>
      <c r="BD23" s="256"/>
      <c r="BE23" s="256"/>
      <c r="BF23" s="256"/>
      <c r="BG23" s="256"/>
      <c r="BH23" s="256"/>
      <c r="BI23" s="256"/>
      <c r="BJ23" s="256"/>
      <c r="BK23" s="256"/>
      <c r="BL23" s="256"/>
      <c r="BM23" s="256"/>
      <c r="BN23" s="256"/>
      <c r="BO23" s="256"/>
      <c r="BP23" s="256"/>
      <c r="BQ23" s="256"/>
      <c r="BR23" s="256"/>
      <c r="BS23" s="256"/>
      <c r="BT23" s="256"/>
      <c r="BU23" s="256"/>
      <c r="BV23" s="256"/>
      <c r="BW23" s="256"/>
      <c r="BX23" s="256"/>
      <c r="BY23" s="256"/>
      <c r="BZ23" s="256"/>
      <c r="CA23" s="256"/>
      <c r="CB23" s="256"/>
      <c r="CC23" s="256"/>
      <c r="CD23" s="256"/>
      <c r="CE23" s="256"/>
      <c r="CF23" s="256"/>
      <c r="CG23" s="256"/>
      <c r="CH23" s="256"/>
      <c r="CI23" s="256"/>
      <c r="CJ23" s="256"/>
      <c r="CK23" s="256"/>
      <c r="CL23" s="256"/>
      <c r="CM23" s="256"/>
      <c r="CN23" s="256"/>
      <c r="CO23" s="256"/>
      <c r="CP23" s="256"/>
      <c r="CQ23" s="256"/>
      <c r="CR23" s="256"/>
      <c r="CS23" s="256"/>
      <c r="CT23" s="256"/>
      <c r="CU23" s="256"/>
      <c r="CV23" s="256"/>
      <c r="CW23" s="256"/>
      <c r="CX23" s="256"/>
      <c r="CY23" s="256"/>
      <c r="CZ23" s="256"/>
      <c r="DA23" s="256"/>
      <c r="DB23" s="256"/>
      <c r="DC23" s="256"/>
      <c r="DD23" s="256"/>
      <c r="DE23" s="256"/>
      <c r="DF23" s="256"/>
      <c r="DG23" s="256"/>
      <c r="DH23" s="256"/>
      <c r="DI23" s="256"/>
      <c r="DJ23" s="256"/>
      <c r="DK23" s="256"/>
      <c r="DL23" s="256"/>
      <c r="DM23" s="256"/>
      <c r="DN23" s="256"/>
      <c r="DO23" s="256"/>
      <c r="DP23" s="256"/>
      <c r="DQ23" s="256"/>
      <c r="DR23" s="256"/>
      <c r="DS23" s="256"/>
      <c r="DT23" s="256"/>
      <c r="DU23" s="256"/>
      <c r="DV23" s="256"/>
      <c r="DW23" s="256"/>
      <c r="DX23" s="256"/>
      <c r="DY23" s="256"/>
      <c r="DZ23" s="256"/>
      <c r="EA23" s="256"/>
      <c r="EB23" s="256"/>
      <c r="EC23" s="256"/>
      <c r="ED23" s="256"/>
      <c r="EE23" s="256"/>
      <c r="EF23" s="256"/>
      <c r="EG23" s="256"/>
      <c r="EH23" s="256"/>
      <c r="EI23" s="256"/>
      <c r="EJ23" s="256"/>
      <c r="EK23" s="256"/>
      <c r="EL23" s="256"/>
      <c r="EM23" s="256"/>
      <c r="EN23" s="256"/>
      <c r="EO23" s="256"/>
      <c r="EP23" s="256"/>
      <c r="EQ23" s="256"/>
      <c r="ER23" s="256"/>
      <c r="ES23" s="256"/>
      <c r="ET23" s="256"/>
      <c r="EU23" s="256"/>
      <c r="EV23" s="256"/>
      <c r="EW23" s="256"/>
      <c r="EX23" s="256"/>
      <c r="EY23" s="256"/>
      <c r="EZ23" s="256"/>
      <c r="FA23" s="256"/>
      <c r="FB23" s="256"/>
      <c r="FC23" s="256"/>
      <c r="FD23" s="256"/>
      <c r="FE23" s="256"/>
      <c r="FF23" s="256"/>
      <c r="FG23" s="256"/>
      <c r="FH23" s="256"/>
      <c r="FI23" s="256"/>
      <c r="FJ23" s="256"/>
      <c r="FK23" s="256"/>
      <c r="FL23" s="256"/>
      <c r="FM23" s="256"/>
      <c r="FN23" s="256"/>
      <c r="FO23" s="256"/>
      <c r="FP23" s="256"/>
      <c r="FQ23" s="256"/>
      <c r="FR23" s="256"/>
      <c r="FS23" s="256"/>
      <c r="FT23" s="256"/>
      <c r="FU23" s="256"/>
      <c r="FV23" s="256"/>
      <c r="FW23" s="256"/>
      <c r="FX23" s="256"/>
      <c r="FY23" s="256"/>
      <c r="FZ23" s="256"/>
      <c r="GA23" s="256"/>
      <c r="GB23" s="256"/>
      <c r="GC23" s="256"/>
      <c r="GD23" s="256"/>
      <c r="GE23" s="256"/>
      <c r="GF23" s="256"/>
      <c r="GG23" s="256"/>
      <c r="GH23" s="256"/>
      <c r="GI23" s="256"/>
      <c r="GJ23" s="256"/>
      <c r="GK23" s="256"/>
      <c r="GL23" s="256"/>
      <c r="GM23" s="256"/>
      <c r="GN23" s="256"/>
      <c r="GO23" s="256"/>
      <c r="GP23" s="256"/>
      <c r="GQ23" s="256"/>
      <c r="GR23" s="256"/>
      <c r="GS23" s="256"/>
      <c r="GT23" s="256"/>
      <c r="GU23" s="256"/>
      <c r="GV23" s="256"/>
      <c r="GW23" s="256"/>
      <c r="GX23" s="256"/>
      <c r="GY23" s="256"/>
      <c r="GZ23" s="256"/>
      <c r="HA23" s="256"/>
      <c r="HB23" s="256"/>
      <c r="HC23" s="256"/>
      <c r="HD23" s="256"/>
      <c r="HE23" s="256"/>
      <c r="HF23" s="256"/>
      <c r="HG23" s="256"/>
      <c r="HH23" s="256"/>
      <c r="HI23" s="256"/>
      <c r="HJ23" s="256"/>
    </row>
    <row r="24" spans="1:218" s="259" customFormat="1" ht="20.25" customHeight="1" x14ac:dyDescent="0.25">
      <c r="A24" s="75">
        <v>7</v>
      </c>
      <c r="B24" s="178" t="s">
        <v>152</v>
      </c>
      <c r="C24" s="235" t="str">
        <f>'Пр.3 График'!B20</f>
        <v>Озеленение</v>
      </c>
      <c r="D24" s="99">
        <f>'Пр.2 РДЦ'!D32</f>
        <v>0</v>
      </c>
      <c r="E24" s="236">
        <v>0</v>
      </c>
      <c r="F24" s="237">
        <f t="shared" si="0"/>
        <v>0</v>
      </c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256"/>
      <c r="V24" s="256"/>
      <c r="W24" s="256"/>
      <c r="X24" s="256"/>
      <c r="Y24" s="256"/>
      <c r="Z24" s="256"/>
      <c r="AA24" s="256"/>
      <c r="AB24" s="256"/>
      <c r="AC24" s="256"/>
      <c r="AD24" s="256"/>
      <c r="AE24" s="256"/>
      <c r="AF24" s="256"/>
      <c r="AG24" s="256"/>
      <c r="AH24" s="256"/>
      <c r="AI24" s="256"/>
      <c r="AJ24" s="256"/>
      <c r="AK24" s="256"/>
      <c r="AL24" s="256"/>
      <c r="AM24" s="256"/>
      <c r="AN24" s="256"/>
      <c r="AO24" s="256"/>
      <c r="AP24" s="256"/>
      <c r="AQ24" s="256"/>
      <c r="AR24" s="256"/>
      <c r="AS24" s="256"/>
      <c r="AT24" s="256"/>
      <c r="AU24" s="256"/>
      <c r="AV24" s="256"/>
      <c r="AW24" s="256"/>
      <c r="AX24" s="256"/>
      <c r="AY24" s="256"/>
      <c r="AZ24" s="256"/>
      <c r="BA24" s="256"/>
      <c r="BB24" s="256"/>
      <c r="BC24" s="256"/>
      <c r="BD24" s="256"/>
      <c r="BE24" s="256"/>
      <c r="BF24" s="256"/>
      <c r="BG24" s="256"/>
      <c r="BH24" s="256"/>
      <c r="BI24" s="256"/>
      <c r="BJ24" s="256"/>
      <c r="BK24" s="256"/>
      <c r="BL24" s="256"/>
      <c r="BM24" s="256"/>
      <c r="BN24" s="256"/>
      <c r="BO24" s="256"/>
      <c r="BP24" s="256"/>
      <c r="BQ24" s="256"/>
      <c r="BR24" s="256"/>
      <c r="BS24" s="256"/>
      <c r="BT24" s="256"/>
      <c r="BU24" s="256"/>
      <c r="BV24" s="256"/>
      <c r="BW24" s="256"/>
      <c r="BX24" s="256"/>
      <c r="BY24" s="256"/>
      <c r="BZ24" s="256"/>
      <c r="CA24" s="256"/>
      <c r="CB24" s="256"/>
      <c r="CC24" s="256"/>
      <c r="CD24" s="256"/>
      <c r="CE24" s="256"/>
      <c r="CF24" s="256"/>
      <c r="CG24" s="256"/>
      <c r="CH24" s="256"/>
      <c r="CI24" s="256"/>
      <c r="CJ24" s="256"/>
      <c r="CK24" s="256"/>
      <c r="CL24" s="256"/>
      <c r="CM24" s="256"/>
      <c r="CN24" s="256"/>
      <c r="CO24" s="256"/>
      <c r="CP24" s="256"/>
      <c r="CQ24" s="256"/>
      <c r="CR24" s="256"/>
      <c r="CS24" s="256"/>
      <c r="CT24" s="256"/>
      <c r="CU24" s="256"/>
      <c r="CV24" s="256"/>
      <c r="CW24" s="256"/>
      <c r="CX24" s="256"/>
      <c r="CY24" s="256"/>
      <c r="CZ24" s="256"/>
      <c r="DA24" s="256"/>
      <c r="DB24" s="256"/>
      <c r="DC24" s="256"/>
      <c r="DD24" s="256"/>
      <c r="DE24" s="256"/>
      <c r="DF24" s="256"/>
      <c r="DG24" s="256"/>
      <c r="DH24" s="256"/>
      <c r="DI24" s="256"/>
      <c r="DJ24" s="256"/>
      <c r="DK24" s="256"/>
      <c r="DL24" s="256"/>
      <c r="DM24" s="256"/>
      <c r="DN24" s="256"/>
      <c r="DO24" s="256"/>
      <c r="DP24" s="256"/>
      <c r="DQ24" s="256"/>
      <c r="DR24" s="256"/>
      <c r="DS24" s="256"/>
      <c r="DT24" s="256"/>
      <c r="DU24" s="256"/>
      <c r="DV24" s="256"/>
      <c r="DW24" s="256"/>
      <c r="DX24" s="256"/>
      <c r="DY24" s="256"/>
      <c r="DZ24" s="256"/>
      <c r="EA24" s="256"/>
      <c r="EB24" s="256"/>
      <c r="EC24" s="256"/>
      <c r="ED24" s="256"/>
      <c r="EE24" s="256"/>
      <c r="EF24" s="256"/>
      <c r="EG24" s="256"/>
      <c r="EH24" s="256"/>
      <c r="EI24" s="256"/>
      <c r="EJ24" s="256"/>
      <c r="EK24" s="256"/>
      <c r="EL24" s="256"/>
      <c r="EM24" s="256"/>
      <c r="EN24" s="256"/>
      <c r="EO24" s="256"/>
      <c r="EP24" s="256"/>
      <c r="EQ24" s="256"/>
      <c r="ER24" s="256"/>
      <c r="ES24" s="256"/>
      <c r="ET24" s="256"/>
      <c r="EU24" s="256"/>
      <c r="EV24" s="256"/>
      <c r="EW24" s="256"/>
      <c r="EX24" s="256"/>
      <c r="EY24" s="256"/>
      <c r="EZ24" s="256"/>
      <c r="FA24" s="256"/>
      <c r="FB24" s="256"/>
      <c r="FC24" s="256"/>
      <c r="FD24" s="256"/>
      <c r="FE24" s="256"/>
      <c r="FF24" s="256"/>
      <c r="FG24" s="256"/>
      <c r="FH24" s="256"/>
      <c r="FI24" s="256"/>
      <c r="FJ24" s="256"/>
      <c r="FK24" s="256"/>
      <c r="FL24" s="256"/>
      <c r="FM24" s="256"/>
      <c r="FN24" s="256"/>
      <c r="FO24" s="256"/>
      <c r="FP24" s="256"/>
      <c r="FQ24" s="256"/>
      <c r="FR24" s="256"/>
      <c r="FS24" s="256"/>
      <c r="FT24" s="256"/>
      <c r="FU24" s="256"/>
      <c r="FV24" s="256"/>
      <c r="FW24" s="256"/>
      <c r="FX24" s="256"/>
      <c r="FY24" s="256"/>
      <c r="FZ24" s="256"/>
      <c r="GA24" s="256"/>
      <c r="GB24" s="256"/>
      <c r="GC24" s="256"/>
      <c r="GD24" s="256"/>
      <c r="GE24" s="256"/>
      <c r="GF24" s="256"/>
      <c r="GG24" s="256"/>
      <c r="GH24" s="256"/>
      <c r="GI24" s="256"/>
      <c r="GJ24" s="256"/>
      <c r="GK24" s="256"/>
      <c r="GL24" s="256"/>
      <c r="GM24" s="256"/>
      <c r="GN24" s="256"/>
      <c r="GO24" s="256"/>
      <c r="GP24" s="256"/>
      <c r="GQ24" s="256"/>
      <c r="GR24" s="256"/>
      <c r="GS24" s="256"/>
      <c r="GT24" s="256"/>
      <c r="GU24" s="256"/>
      <c r="GV24" s="256"/>
      <c r="GW24" s="256"/>
      <c r="GX24" s="256"/>
      <c r="GY24" s="256"/>
      <c r="GZ24" s="256"/>
      <c r="HA24" s="256"/>
      <c r="HB24" s="256"/>
      <c r="HC24" s="256"/>
      <c r="HD24" s="256"/>
      <c r="HE24" s="256"/>
      <c r="HF24" s="256"/>
      <c r="HG24" s="256"/>
      <c r="HH24" s="256"/>
      <c r="HI24" s="256"/>
      <c r="HJ24" s="256"/>
    </row>
    <row r="25" spans="1:218" s="259" customFormat="1" ht="20.25" customHeight="1" x14ac:dyDescent="0.25">
      <c r="A25" s="75">
        <v>8</v>
      </c>
      <c r="B25" s="178" t="s">
        <v>154</v>
      </c>
      <c r="C25" s="235" t="str">
        <f>'Пр.3 График'!B21</f>
        <v>Восстановление сооружений</v>
      </c>
      <c r="D25" s="99">
        <f>'Пр.2 РДЦ'!D33</f>
        <v>0</v>
      </c>
      <c r="E25" s="236">
        <v>0</v>
      </c>
      <c r="F25" s="237">
        <f t="shared" si="0"/>
        <v>0</v>
      </c>
      <c r="G25" s="256"/>
      <c r="H25" s="256"/>
      <c r="I25" s="256"/>
      <c r="J25" s="256"/>
      <c r="K25" s="256"/>
      <c r="L25" s="256"/>
      <c r="M25" s="256"/>
      <c r="N25" s="256"/>
      <c r="O25" s="256"/>
      <c r="P25" s="256"/>
      <c r="Q25" s="256"/>
      <c r="R25" s="256"/>
      <c r="S25" s="256"/>
      <c r="T25" s="256"/>
      <c r="U25" s="256"/>
      <c r="V25" s="256"/>
      <c r="W25" s="256"/>
      <c r="X25" s="256"/>
      <c r="Y25" s="256"/>
      <c r="Z25" s="256"/>
      <c r="AA25" s="256"/>
      <c r="AB25" s="256"/>
      <c r="AC25" s="256"/>
      <c r="AD25" s="256"/>
      <c r="AE25" s="256"/>
      <c r="AF25" s="256"/>
      <c r="AG25" s="256"/>
      <c r="AH25" s="256"/>
      <c r="AI25" s="256"/>
      <c r="AJ25" s="256"/>
      <c r="AK25" s="256"/>
      <c r="AL25" s="256"/>
      <c r="AM25" s="256"/>
      <c r="AN25" s="256"/>
      <c r="AO25" s="256"/>
      <c r="AP25" s="256"/>
      <c r="AQ25" s="256"/>
      <c r="AR25" s="256"/>
      <c r="AS25" s="256"/>
      <c r="AT25" s="256"/>
      <c r="AU25" s="256"/>
      <c r="AV25" s="256"/>
      <c r="AW25" s="256"/>
      <c r="AX25" s="256"/>
      <c r="AY25" s="256"/>
      <c r="AZ25" s="256"/>
      <c r="BA25" s="256"/>
      <c r="BB25" s="256"/>
      <c r="BC25" s="256"/>
      <c r="BD25" s="256"/>
      <c r="BE25" s="256"/>
      <c r="BF25" s="256"/>
      <c r="BG25" s="256"/>
      <c r="BH25" s="256"/>
      <c r="BI25" s="256"/>
      <c r="BJ25" s="256"/>
      <c r="BK25" s="256"/>
      <c r="BL25" s="256"/>
      <c r="BM25" s="256"/>
      <c r="BN25" s="256"/>
      <c r="BO25" s="256"/>
      <c r="BP25" s="256"/>
      <c r="BQ25" s="256"/>
      <c r="BR25" s="256"/>
      <c r="BS25" s="256"/>
      <c r="BT25" s="256"/>
      <c r="BU25" s="256"/>
      <c r="BV25" s="256"/>
      <c r="BW25" s="256"/>
      <c r="BX25" s="256"/>
      <c r="BY25" s="256"/>
      <c r="BZ25" s="256"/>
      <c r="CA25" s="256"/>
      <c r="CB25" s="256"/>
      <c r="CC25" s="256"/>
      <c r="CD25" s="256"/>
      <c r="CE25" s="256"/>
      <c r="CF25" s="256"/>
      <c r="CG25" s="256"/>
      <c r="CH25" s="256"/>
      <c r="CI25" s="256"/>
      <c r="CJ25" s="256"/>
      <c r="CK25" s="256"/>
      <c r="CL25" s="256"/>
      <c r="CM25" s="256"/>
      <c r="CN25" s="256"/>
      <c r="CO25" s="256"/>
      <c r="CP25" s="256"/>
      <c r="CQ25" s="256"/>
      <c r="CR25" s="256"/>
      <c r="CS25" s="256"/>
      <c r="CT25" s="256"/>
      <c r="CU25" s="256"/>
      <c r="CV25" s="256"/>
      <c r="CW25" s="256"/>
      <c r="CX25" s="256"/>
      <c r="CY25" s="256"/>
      <c r="CZ25" s="256"/>
      <c r="DA25" s="256"/>
      <c r="DB25" s="256"/>
      <c r="DC25" s="256"/>
      <c r="DD25" s="256"/>
      <c r="DE25" s="256"/>
      <c r="DF25" s="256"/>
      <c r="DG25" s="256"/>
      <c r="DH25" s="256"/>
      <c r="DI25" s="256"/>
      <c r="DJ25" s="256"/>
      <c r="DK25" s="256"/>
      <c r="DL25" s="256"/>
      <c r="DM25" s="256"/>
      <c r="DN25" s="256"/>
      <c r="DO25" s="256"/>
      <c r="DP25" s="256"/>
      <c r="DQ25" s="256"/>
      <c r="DR25" s="256"/>
      <c r="DS25" s="256"/>
      <c r="DT25" s="256"/>
      <c r="DU25" s="256"/>
      <c r="DV25" s="256"/>
      <c r="DW25" s="256"/>
      <c r="DX25" s="256"/>
      <c r="DY25" s="256"/>
      <c r="DZ25" s="256"/>
      <c r="EA25" s="256"/>
      <c r="EB25" s="256"/>
      <c r="EC25" s="256"/>
      <c r="ED25" s="256"/>
      <c r="EE25" s="256"/>
      <c r="EF25" s="256"/>
      <c r="EG25" s="256"/>
      <c r="EH25" s="256"/>
      <c r="EI25" s="256"/>
      <c r="EJ25" s="256"/>
      <c r="EK25" s="256"/>
      <c r="EL25" s="256"/>
      <c r="EM25" s="256"/>
      <c r="EN25" s="256"/>
      <c r="EO25" s="256"/>
      <c r="EP25" s="256"/>
      <c r="EQ25" s="256"/>
      <c r="ER25" s="256"/>
      <c r="ES25" s="256"/>
      <c r="ET25" s="256"/>
      <c r="EU25" s="256"/>
      <c r="EV25" s="256"/>
      <c r="EW25" s="256"/>
      <c r="EX25" s="256"/>
      <c r="EY25" s="256"/>
      <c r="EZ25" s="256"/>
      <c r="FA25" s="256"/>
      <c r="FB25" s="256"/>
      <c r="FC25" s="256"/>
      <c r="FD25" s="256"/>
      <c r="FE25" s="256"/>
      <c r="FF25" s="256"/>
      <c r="FG25" s="256"/>
      <c r="FH25" s="256"/>
      <c r="FI25" s="256"/>
      <c r="FJ25" s="256"/>
      <c r="FK25" s="256"/>
      <c r="FL25" s="256"/>
      <c r="FM25" s="256"/>
      <c r="FN25" s="256"/>
      <c r="FO25" s="256"/>
      <c r="FP25" s="256"/>
      <c r="FQ25" s="256"/>
      <c r="FR25" s="256"/>
      <c r="FS25" s="256"/>
      <c r="FT25" s="256"/>
      <c r="FU25" s="256"/>
      <c r="FV25" s="256"/>
      <c r="FW25" s="256"/>
      <c r="FX25" s="256"/>
      <c r="FY25" s="256"/>
      <c r="FZ25" s="256"/>
      <c r="GA25" s="256"/>
      <c r="GB25" s="256"/>
      <c r="GC25" s="256"/>
      <c r="GD25" s="256"/>
      <c r="GE25" s="256"/>
      <c r="GF25" s="256"/>
      <c r="GG25" s="256"/>
      <c r="GH25" s="256"/>
      <c r="GI25" s="256"/>
      <c r="GJ25" s="256"/>
      <c r="GK25" s="256"/>
      <c r="GL25" s="256"/>
      <c r="GM25" s="256"/>
      <c r="GN25" s="256"/>
      <c r="GO25" s="256"/>
      <c r="GP25" s="256"/>
      <c r="GQ25" s="256"/>
      <c r="GR25" s="256"/>
      <c r="GS25" s="256"/>
      <c r="GT25" s="256"/>
      <c r="GU25" s="256"/>
      <c r="GV25" s="256"/>
      <c r="GW25" s="256"/>
      <c r="GX25" s="256"/>
      <c r="GY25" s="256"/>
      <c r="GZ25" s="256"/>
      <c r="HA25" s="256"/>
      <c r="HB25" s="256"/>
      <c r="HC25" s="256"/>
      <c r="HD25" s="256"/>
      <c r="HE25" s="256"/>
      <c r="HF25" s="256"/>
      <c r="HG25" s="256"/>
      <c r="HH25" s="256"/>
      <c r="HI25" s="256"/>
      <c r="HJ25" s="256"/>
    </row>
    <row r="26" spans="1:218" s="226" customFormat="1" ht="17.25" customHeight="1" x14ac:dyDescent="0.2">
      <c r="A26" s="75"/>
      <c r="B26" s="75"/>
      <c r="C26" s="234" t="s">
        <v>13</v>
      </c>
      <c r="D26" s="75"/>
      <c r="E26" s="75"/>
      <c r="F26" s="75"/>
      <c r="G26" s="227"/>
      <c r="H26" s="227"/>
      <c r="I26" s="227"/>
      <c r="J26" s="227"/>
      <c r="K26" s="227"/>
      <c r="L26" s="227"/>
      <c r="M26" s="227"/>
      <c r="N26" s="227"/>
      <c r="O26" s="227"/>
      <c r="P26" s="227"/>
      <c r="Q26" s="227"/>
      <c r="R26" s="227"/>
      <c r="S26" s="227"/>
      <c r="T26" s="227"/>
      <c r="U26" s="227"/>
      <c r="V26" s="227"/>
      <c r="W26" s="227"/>
      <c r="X26" s="227"/>
      <c r="Y26" s="227"/>
      <c r="Z26" s="227"/>
      <c r="AA26" s="227"/>
      <c r="AB26" s="227"/>
      <c r="AC26" s="227"/>
      <c r="AD26" s="227"/>
      <c r="AE26" s="227"/>
      <c r="AF26" s="227"/>
      <c r="AG26" s="227"/>
      <c r="AH26" s="227"/>
      <c r="AI26" s="227"/>
      <c r="AJ26" s="227"/>
      <c r="AK26" s="227"/>
      <c r="AL26" s="227"/>
      <c r="AM26" s="227"/>
      <c r="AN26" s="227"/>
      <c r="AO26" s="227"/>
      <c r="AP26" s="227"/>
      <c r="AQ26" s="227"/>
      <c r="AR26" s="227"/>
      <c r="AS26" s="227"/>
      <c r="AT26" s="227"/>
      <c r="AU26" s="227"/>
      <c r="AV26" s="227"/>
      <c r="AW26" s="227"/>
      <c r="AX26" s="227"/>
      <c r="AY26" s="227"/>
      <c r="AZ26" s="227"/>
      <c r="BA26" s="227"/>
      <c r="BB26" s="227"/>
      <c r="BC26" s="227"/>
      <c r="BD26" s="227"/>
      <c r="BE26" s="227"/>
      <c r="BF26" s="227"/>
      <c r="BG26" s="227"/>
      <c r="BH26" s="227"/>
      <c r="BI26" s="227"/>
      <c r="BJ26" s="227"/>
      <c r="BK26" s="227"/>
      <c r="BL26" s="227"/>
      <c r="BM26" s="227"/>
      <c r="BN26" s="227"/>
      <c r="BO26" s="227"/>
      <c r="BP26" s="227"/>
      <c r="BQ26" s="227"/>
      <c r="BR26" s="227"/>
      <c r="BS26" s="227"/>
      <c r="BT26" s="227"/>
      <c r="BU26" s="227"/>
      <c r="BV26" s="227"/>
      <c r="BW26" s="227"/>
      <c r="BX26" s="227"/>
      <c r="BY26" s="227"/>
      <c r="BZ26" s="227"/>
      <c r="CA26" s="227"/>
      <c r="CB26" s="227"/>
      <c r="CC26" s="227"/>
      <c r="CD26" s="227"/>
      <c r="CE26" s="227"/>
      <c r="CF26" s="227"/>
      <c r="CG26" s="227"/>
      <c r="CH26" s="227"/>
      <c r="CI26" s="227"/>
      <c r="CJ26" s="227"/>
      <c r="CK26" s="227"/>
      <c r="CL26" s="227"/>
      <c r="CM26" s="227"/>
      <c r="CN26" s="227"/>
      <c r="CO26" s="227"/>
      <c r="CP26" s="227"/>
      <c r="CQ26" s="227"/>
      <c r="CR26" s="227"/>
      <c r="CS26" s="227"/>
      <c r="CT26" s="227"/>
      <c r="CU26" s="227"/>
      <c r="CV26" s="227"/>
      <c r="CW26" s="227"/>
      <c r="CX26" s="227"/>
      <c r="CY26" s="227"/>
      <c r="CZ26" s="227"/>
      <c r="DA26" s="227"/>
      <c r="DB26" s="227"/>
      <c r="DC26" s="227"/>
      <c r="DD26" s="227"/>
      <c r="DE26" s="227"/>
      <c r="DF26" s="227"/>
      <c r="DG26" s="227"/>
      <c r="DH26" s="227"/>
      <c r="DI26" s="227"/>
      <c r="DJ26" s="227"/>
      <c r="DK26" s="227"/>
      <c r="DL26" s="227"/>
      <c r="DM26" s="227"/>
      <c r="DN26" s="227"/>
      <c r="DO26" s="227"/>
      <c r="DP26" s="227"/>
      <c r="DQ26" s="227"/>
      <c r="DR26" s="227"/>
      <c r="DS26" s="227"/>
      <c r="DT26" s="227"/>
      <c r="DU26" s="227"/>
      <c r="DV26" s="227"/>
      <c r="DW26" s="227"/>
      <c r="DX26" s="227"/>
      <c r="DY26" s="227"/>
      <c r="DZ26" s="227"/>
      <c r="EA26" s="227"/>
      <c r="EB26" s="227"/>
      <c r="EC26" s="227"/>
      <c r="ED26" s="227"/>
      <c r="EE26" s="227"/>
      <c r="EF26" s="227"/>
      <c r="EG26" s="227"/>
      <c r="EH26" s="227"/>
      <c r="EI26" s="227"/>
      <c r="EJ26" s="227"/>
      <c r="EK26" s="227"/>
      <c r="EL26" s="227"/>
      <c r="EM26" s="227"/>
      <c r="EN26" s="227"/>
      <c r="EO26" s="227"/>
      <c r="EP26" s="227"/>
      <c r="EQ26" s="227"/>
      <c r="ER26" s="227"/>
      <c r="ES26" s="227"/>
      <c r="ET26" s="227"/>
      <c r="EU26" s="227"/>
      <c r="EV26" s="227"/>
      <c r="EW26" s="227"/>
      <c r="EX26" s="227"/>
      <c r="EY26" s="227"/>
      <c r="EZ26" s="227"/>
      <c r="FA26" s="227"/>
      <c r="FB26" s="227"/>
      <c r="FC26" s="227"/>
      <c r="FD26" s="227"/>
      <c r="FE26" s="227"/>
      <c r="FF26" s="227"/>
      <c r="FG26" s="227"/>
      <c r="FH26" s="227"/>
      <c r="FI26" s="227"/>
      <c r="FJ26" s="227"/>
      <c r="FK26" s="227"/>
      <c r="FL26" s="227"/>
      <c r="FM26" s="227"/>
      <c r="FN26" s="227"/>
      <c r="FO26" s="227"/>
      <c r="FP26" s="227"/>
      <c r="FQ26" s="227"/>
      <c r="FR26" s="227"/>
      <c r="FS26" s="227"/>
      <c r="FT26" s="227"/>
      <c r="FU26" s="227"/>
      <c r="FV26" s="227"/>
      <c r="FW26" s="227"/>
      <c r="FX26" s="227"/>
      <c r="FY26" s="227"/>
      <c r="FZ26" s="227"/>
      <c r="GA26" s="227"/>
      <c r="GB26" s="227"/>
      <c r="GC26" s="227"/>
      <c r="GD26" s="227"/>
      <c r="GE26" s="227"/>
      <c r="GF26" s="227"/>
      <c r="GG26" s="227"/>
      <c r="GH26" s="227"/>
      <c r="GI26" s="227"/>
      <c r="GJ26" s="227"/>
      <c r="GK26" s="227"/>
      <c r="GL26" s="227"/>
      <c r="GM26" s="227"/>
      <c r="GN26" s="227"/>
      <c r="GO26" s="227"/>
      <c r="GP26" s="227"/>
      <c r="GQ26" s="227"/>
      <c r="GR26" s="227"/>
      <c r="GS26" s="227"/>
      <c r="GT26" s="227"/>
      <c r="GU26" s="227"/>
      <c r="GV26" s="227"/>
      <c r="GW26" s="227"/>
      <c r="GX26" s="227"/>
      <c r="GY26" s="227"/>
      <c r="GZ26" s="227"/>
      <c r="HA26" s="227"/>
      <c r="HB26" s="227"/>
      <c r="HC26" s="227"/>
      <c r="HD26" s="227"/>
      <c r="HE26" s="227"/>
      <c r="HF26" s="227"/>
      <c r="HG26" s="227"/>
      <c r="HH26" s="227"/>
      <c r="HI26" s="227"/>
      <c r="HJ26" s="227"/>
    </row>
    <row r="27" spans="1:218" s="259" customFormat="1" ht="20.25" customHeight="1" x14ac:dyDescent="0.25">
      <c r="A27" s="75">
        <v>9</v>
      </c>
      <c r="B27" s="238" t="s">
        <v>115</v>
      </c>
      <c r="C27" s="235" t="str">
        <f>'Пр.2 РДЦ'!B37</f>
        <v>ЭМ.ПНР</v>
      </c>
      <c r="D27" s="102">
        <f>'Пр.2 РДЦ'!D37</f>
        <v>0</v>
      </c>
      <c r="E27" s="236">
        <v>0</v>
      </c>
      <c r="F27" s="237">
        <f>D27-E27</f>
        <v>0</v>
      </c>
      <c r="G27" s="256"/>
      <c r="H27" s="256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s="259" customFormat="1" ht="24.75" customHeight="1" x14ac:dyDescent="0.25">
      <c r="A28" s="75">
        <v>10</v>
      </c>
      <c r="B28" s="238" t="s">
        <v>162</v>
      </c>
      <c r="C28" s="235" t="str">
        <f>'Пр.2 РДЦ'!B38</f>
        <v>Утилизация мусора</v>
      </c>
      <c r="D28" s="102">
        <f>'Пр.2 РДЦ'!D38</f>
        <v>0</v>
      </c>
      <c r="E28" s="236">
        <v>0</v>
      </c>
      <c r="F28" s="237">
        <f>D28-E28</f>
        <v>0</v>
      </c>
      <c r="G28" s="256"/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s="243" customFormat="1" ht="27" customHeight="1" x14ac:dyDescent="0.25">
      <c r="A29" s="234"/>
      <c r="B29" s="239"/>
      <c r="C29" s="240" t="s">
        <v>26</v>
      </c>
      <c r="D29" s="241">
        <f>SUM(D18:D28)</f>
        <v>0</v>
      </c>
      <c r="E29" s="241">
        <f t="shared" ref="E29:F29" si="1">SUM(E18:E28)</f>
        <v>0</v>
      </c>
      <c r="F29" s="241">
        <f t="shared" si="1"/>
        <v>0</v>
      </c>
      <c r="G29" s="242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242"/>
      <c r="Y29" s="242"/>
      <c r="Z29" s="242"/>
      <c r="AA29" s="242"/>
      <c r="AB29" s="242"/>
      <c r="AC29" s="242"/>
      <c r="AD29" s="242"/>
      <c r="AE29" s="242"/>
      <c r="AF29" s="242"/>
      <c r="AG29" s="242"/>
      <c r="AH29" s="242"/>
      <c r="AI29" s="242"/>
      <c r="AJ29" s="242"/>
      <c r="AK29" s="242"/>
      <c r="AL29" s="242"/>
      <c r="AM29" s="242"/>
      <c r="AN29" s="242"/>
      <c r="AO29" s="242"/>
      <c r="AP29" s="242"/>
      <c r="AQ29" s="242"/>
      <c r="AR29" s="242"/>
      <c r="AS29" s="242"/>
      <c r="AT29" s="242"/>
      <c r="AU29" s="242"/>
      <c r="AV29" s="242"/>
      <c r="AW29" s="242"/>
      <c r="AX29" s="242"/>
      <c r="AY29" s="242"/>
      <c r="AZ29" s="242"/>
      <c r="BA29" s="242"/>
      <c r="BB29" s="242"/>
      <c r="BC29" s="242"/>
      <c r="BD29" s="242"/>
      <c r="BE29" s="242"/>
      <c r="BF29" s="242"/>
      <c r="BG29" s="242"/>
      <c r="BH29" s="242"/>
      <c r="BI29" s="242"/>
      <c r="BJ29" s="242"/>
      <c r="BK29" s="242"/>
      <c r="BL29" s="242"/>
      <c r="BM29" s="242"/>
      <c r="BN29" s="242"/>
      <c r="BO29" s="242"/>
      <c r="BP29" s="242"/>
      <c r="BQ29" s="242"/>
      <c r="BR29" s="242"/>
      <c r="BS29" s="242"/>
      <c r="BT29" s="242"/>
      <c r="BU29" s="242"/>
      <c r="BV29" s="242"/>
      <c r="BW29" s="242"/>
      <c r="BX29" s="242"/>
      <c r="BY29" s="242"/>
      <c r="BZ29" s="242"/>
      <c r="CA29" s="242"/>
      <c r="CB29" s="242"/>
      <c r="CC29" s="242"/>
      <c r="CD29" s="242"/>
      <c r="CE29" s="242"/>
      <c r="CF29" s="242"/>
      <c r="CG29" s="242"/>
      <c r="CH29" s="242"/>
      <c r="CI29" s="242"/>
      <c r="CJ29" s="242"/>
      <c r="CK29" s="242"/>
      <c r="CL29" s="242"/>
      <c r="CM29" s="242"/>
      <c r="CN29" s="242"/>
      <c r="CO29" s="242"/>
      <c r="CP29" s="242"/>
      <c r="CQ29" s="242"/>
      <c r="CR29" s="242"/>
      <c r="CS29" s="242"/>
      <c r="CT29" s="242"/>
      <c r="CU29" s="242"/>
      <c r="CV29" s="242"/>
      <c r="CW29" s="242"/>
      <c r="CX29" s="242"/>
      <c r="CY29" s="242"/>
      <c r="CZ29" s="242"/>
      <c r="DA29" s="242"/>
      <c r="DB29" s="242"/>
      <c r="DC29" s="242"/>
      <c r="DD29" s="242"/>
      <c r="DE29" s="242"/>
      <c r="DF29" s="242"/>
      <c r="DG29" s="242"/>
      <c r="DH29" s="242"/>
      <c r="DI29" s="242"/>
      <c r="DJ29" s="242"/>
      <c r="DK29" s="242"/>
      <c r="DL29" s="242"/>
      <c r="DM29" s="242"/>
      <c r="DN29" s="242"/>
      <c r="DO29" s="242"/>
      <c r="DP29" s="242"/>
      <c r="DQ29" s="242"/>
      <c r="DR29" s="242"/>
      <c r="DS29" s="242"/>
      <c r="DT29" s="242"/>
      <c r="DU29" s="242"/>
      <c r="DV29" s="242"/>
      <c r="DW29" s="242"/>
      <c r="DX29" s="242"/>
      <c r="DY29" s="242"/>
      <c r="DZ29" s="242"/>
      <c r="EA29" s="242"/>
      <c r="EB29" s="242"/>
      <c r="EC29" s="242"/>
      <c r="ED29" s="242"/>
      <c r="EE29" s="242"/>
      <c r="EF29" s="242"/>
      <c r="EG29" s="242"/>
      <c r="EH29" s="242"/>
      <c r="EI29" s="242"/>
      <c r="EJ29" s="242"/>
      <c r="EK29" s="242"/>
      <c r="EL29" s="242"/>
      <c r="EM29" s="242"/>
      <c r="EN29" s="242"/>
      <c r="EO29" s="242"/>
      <c r="EP29" s="242"/>
      <c r="EQ29" s="242"/>
      <c r="ER29" s="242"/>
      <c r="ES29" s="242"/>
      <c r="ET29" s="242"/>
      <c r="EU29" s="242"/>
      <c r="EV29" s="242"/>
      <c r="EW29" s="242"/>
      <c r="EX29" s="242"/>
      <c r="EY29" s="242"/>
      <c r="EZ29" s="242"/>
      <c r="FA29" s="242"/>
      <c r="FB29" s="242"/>
      <c r="FC29" s="242"/>
      <c r="FD29" s="242"/>
      <c r="FE29" s="242"/>
      <c r="FF29" s="242"/>
      <c r="FG29" s="242"/>
      <c r="FH29" s="242"/>
      <c r="FI29" s="242"/>
      <c r="FJ29" s="242"/>
      <c r="FK29" s="242"/>
      <c r="FL29" s="242"/>
      <c r="FM29" s="242"/>
      <c r="FN29" s="242"/>
      <c r="FO29" s="242"/>
      <c r="FP29" s="242"/>
      <c r="FQ29" s="242"/>
      <c r="FR29" s="242"/>
      <c r="FS29" s="242"/>
      <c r="FT29" s="242"/>
      <c r="FU29" s="242"/>
      <c r="FV29" s="242"/>
      <c r="FW29" s="242"/>
      <c r="FX29" s="242"/>
      <c r="FY29" s="242"/>
      <c r="FZ29" s="242"/>
      <c r="GA29" s="242"/>
      <c r="GB29" s="242"/>
      <c r="GC29" s="242"/>
      <c r="GD29" s="242"/>
      <c r="GE29" s="242"/>
      <c r="GF29" s="242"/>
      <c r="GG29" s="242"/>
      <c r="GH29" s="242"/>
      <c r="GI29" s="242"/>
      <c r="GJ29" s="242"/>
      <c r="GK29" s="242"/>
      <c r="GL29" s="242"/>
      <c r="GM29" s="242"/>
      <c r="GN29" s="242"/>
      <c r="GO29" s="242"/>
      <c r="GP29" s="242"/>
      <c r="GQ29" s="242"/>
      <c r="GR29" s="242"/>
      <c r="GS29" s="242"/>
      <c r="GT29" s="242"/>
      <c r="GU29" s="242"/>
      <c r="GV29" s="242"/>
      <c r="GW29" s="242"/>
      <c r="GX29" s="242"/>
      <c r="GY29" s="242"/>
      <c r="GZ29" s="242"/>
      <c r="HA29" s="242"/>
      <c r="HB29" s="242"/>
      <c r="HC29" s="242"/>
      <c r="HD29" s="242"/>
      <c r="HE29" s="242"/>
      <c r="HF29" s="242"/>
      <c r="HG29" s="242"/>
      <c r="HH29" s="242"/>
      <c r="HI29" s="242"/>
      <c r="HJ29" s="242"/>
    </row>
    <row r="30" spans="1:218" s="226" customFormat="1" ht="21" hidden="1" customHeight="1" x14ac:dyDescent="0.2">
      <c r="A30" s="244"/>
      <c r="B30" s="244"/>
      <c r="C30" s="245" t="s">
        <v>27</v>
      </c>
      <c r="D30" s="246"/>
      <c r="E30" s="246"/>
      <c r="F30" s="236">
        <f>F29*0.2</f>
        <v>0</v>
      </c>
      <c r="G30" s="227"/>
      <c r="H30" s="227"/>
      <c r="I30" s="227"/>
      <c r="J30" s="227"/>
      <c r="K30" s="227"/>
      <c r="L30" s="227"/>
      <c r="M30" s="227"/>
      <c r="N30" s="227"/>
      <c r="O30" s="227"/>
      <c r="P30" s="227"/>
      <c r="Q30" s="227"/>
      <c r="R30" s="227"/>
      <c r="S30" s="227"/>
      <c r="T30" s="227"/>
      <c r="U30" s="227"/>
      <c r="V30" s="227"/>
      <c r="W30" s="227"/>
      <c r="X30" s="227"/>
      <c r="Y30" s="227"/>
      <c r="Z30" s="227"/>
      <c r="AA30" s="227"/>
      <c r="AB30" s="227"/>
      <c r="AC30" s="227"/>
      <c r="AD30" s="227"/>
      <c r="AE30" s="227"/>
      <c r="AF30" s="227"/>
      <c r="AG30" s="227"/>
      <c r="AH30" s="227"/>
      <c r="AI30" s="227"/>
      <c r="AJ30" s="227"/>
      <c r="AK30" s="227"/>
      <c r="AL30" s="227"/>
      <c r="AM30" s="227"/>
      <c r="AN30" s="227"/>
      <c r="AO30" s="227"/>
      <c r="AP30" s="227"/>
      <c r="AQ30" s="227"/>
      <c r="AR30" s="227"/>
      <c r="AS30" s="227"/>
      <c r="AT30" s="227"/>
      <c r="AU30" s="227"/>
      <c r="AV30" s="227"/>
      <c r="AW30" s="227"/>
      <c r="AX30" s="227"/>
      <c r="AY30" s="227"/>
      <c r="AZ30" s="227"/>
      <c r="BA30" s="227"/>
      <c r="BB30" s="227"/>
      <c r="BC30" s="227"/>
      <c r="BD30" s="227"/>
      <c r="BE30" s="227"/>
      <c r="BF30" s="227"/>
      <c r="BG30" s="227"/>
      <c r="BH30" s="227"/>
      <c r="BI30" s="227"/>
      <c r="BJ30" s="227"/>
      <c r="BK30" s="227"/>
      <c r="BL30" s="227"/>
      <c r="BM30" s="227"/>
      <c r="BN30" s="227"/>
      <c r="BO30" s="227"/>
      <c r="BP30" s="227"/>
      <c r="BQ30" s="227"/>
      <c r="BR30" s="227"/>
      <c r="BS30" s="227"/>
      <c r="BT30" s="227"/>
      <c r="BU30" s="227"/>
      <c r="BV30" s="227"/>
      <c r="BW30" s="227"/>
      <c r="BX30" s="227"/>
      <c r="BY30" s="227"/>
      <c r="BZ30" s="227"/>
      <c r="CA30" s="227"/>
      <c r="CB30" s="227"/>
      <c r="CC30" s="227"/>
      <c r="CD30" s="227"/>
      <c r="CE30" s="227"/>
      <c r="CF30" s="227"/>
      <c r="CG30" s="227"/>
      <c r="CH30" s="227"/>
      <c r="CI30" s="227"/>
      <c r="CJ30" s="227"/>
      <c r="CK30" s="227"/>
      <c r="CL30" s="227"/>
      <c r="CM30" s="227"/>
      <c r="CN30" s="227"/>
      <c r="CO30" s="227"/>
      <c r="CP30" s="227"/>
      <c r="CQ30" s="227"/>
      <c r="CR30" s="227"/>
      <c r="CS30" s="227"/>
      <c r="CT30" s="227"/>
      <c r="CU30" s="227"/>
      <c r="CV30" s="227"/>
      <c r="CW30" s="227"/>
      <c r="CX30" s="227"/>
      <c r="CY30" s="227"/>
      <c r="CZ30" s="227"/>
      <c r="DA30" s="227"/>
      <c r="DB30" s="227"/>
      <c r="DC30" s="227"/>
      <c r="DD30" s="227"/>
      <c r="DE30" s="227"/>
      <c r="DF30" s="227"/>
      <c r="DG30" s="227"/>
      <c r="DH30" s="227"/>
      <c r="DI30" s="227"/>
      <c r="DJ30" s="227"/>
      <c r="DK30" s="227"/>
      <c r="DL30" s="227"/>
      <c r="DM30" s="227"/>
      <c r="DN30" s="227"/>
      <c r="DO30" s="227"/>
      <c r="DP30" s="227"/>
      <c r="DQ30" s="227"/>
      <c r="DR30" s="227"/>
      <c r="DS30" s="227"/>
      <c r="DT30" s="227"/>
      <c r="DU30" s="227"/>
      <c r="DV30" s="227"/>
      <c r="DW30" s="227"/>
      <c r="DX30" s="227"/>
      <c r="DY30" s="227"/>
      <c r="DZ30" s="227"/>
      <c r="EA30" s="227"/>
      <c r="EB30" s="227"/>
      <c r="EC30" s="227"/>
      <c r="ED30" s="227"/>
      <c r="EE30" s="227"/>
      <c r="EF30" s="227"/>
      <c r="EG30" s="227"/>
      <c r="EH30" s="227"/>
      <c r="EI30" s="227"/>
      <c r="EJ30" s="227"/>
      <c r="EK30" s="227"/>
      <c r="EL30" s="227"/>
      <c r="EM30" s="227"/>
      <c r="EN30" s="227"/>
      <c r="EO30" s="227"/>
      <c r="EP30" s="227"/>
      <c r="EQ30" s="227"/>
      <c r="ER30" s="227"/>
      <c r="ES30" s="227"/>
      <c r="ET30" s="227"/>
      <c r="EU30" s="227"/>
      <c r="EV30" s="227"/>
      <c r="EW30" s="227"/>
      <c r="EX30" s="227"/>
      <c r="EY30" s="227"/>
      <c r="EZ30" s="227"/>
      <c r="FA30" s="227"/>
      <c r="FB30" s="227"/>
      <c r="FC30" s="227"/>
      <c r="FD30" s="227"/>
      <c r="FE30" s="227"/>
      <c r="FF30" s="227"/>
      <c r="FG30" s="227"/>
      <c r="FH30" s="227"/>
      <c r="FI30" s="227"/>
      <c r="FJ30" s="227"/>
      <c r="FK30" s="227"/>
      <c r="FL30" s="227"/>
      <c r="FM30" s="227"/>
      <c r="FN30" s="227"/>
      <c r="FO30" s="227"/>
      <c r="FP30" s="227"/>
      <c r="FQ30" s="227"/>
      <c r="FR30" s="227"/>
      <c r="FS30" s="227"/>
      <c r="FT30" s="227"/>
      <c r="FU30" s="227"/>
      <c r="FV30" s="227"/>
      <c r="FW30" s="227"/>
      <c r="FX30" s="227"/>
      <c r="FY30" s="227"/>
      <c r="FZ30" s="227"/>
      <c r="GA30" s="227"/>
      <c r="GB30" s="227"/>
      <c r="GC30" s="227"/>
      <c r="GD30" s="227"/>
      <c r="GE30" s="227"/>
      <c r="GF30" s="227"/>
      <c r="GG30" s="227"/>
      <c r="GH30" s="227"/>
      <c r="GI30" s="227"/>
      <c r="GJ30" s="227"/>
      <c r="GK30" s="227"/>
      <c r="GL30" s="227"/>
      <c r="GM30" s="227"/>
      <c r="GN30" s="227"/>
      <c r="GO30" s="227"/>
      <c r="GP30" s="227"/>
      <c r="GQ30" s="227"/>
      <c r="GR30" s="227"/>
      <c r="GS30" s="227"/>
      <c r="GT30" s="227"/>
      <c r="GU30" s="227"/>
      <c r="GV30" s="227"/>
      <c r="GW30" s="227"/>
      <c r="GX30" s="227"/>
      <c r="GY30" s="227"/>
      <c r="GZ30" s="227"/>
      <c r="HA30" s="227"/>
      <c r="HB30" s="227"/>
      <c r="HC30" s="227"/>
      <c r="HD30" s="227"/>
      <c r="HE30" s="227"/>
      <c r="HF30" s="227"/>
      <c r="HG30" s="227"/>
      <c r="HH30" s="227"/>
      <c r="HI30" s="227"/>
      <c r="HJ30" s="227"/>
    </row>
    <row r="31" spans="1:218" s="226" customFormat="1" ht="21" hidden="1" customHeight="1" x14ac:dyDescent="0.2">
      <c r="A31" s="244"/>
      <c r="B31" s="244"/>
      <c r="C31" s="247" t="s">
        <v>10</v>
      </c>
      <c r="D31" s="246"/>
      <c r="E31" s="246"/>
      <c r="F31" s="237">
        <f>F29+F30</f>
        <v>0</v>
      </c>
      <c r="G31" s="227"/>
      <c r="H31" s="227"/>
      <c r="I31" s="227"/>
      <c r="J31" s="227"/>
      <c r="K31" s="227"/>
      <c r="L31" s="227"/>
      <c r="M31" s="227"/>
      <c r="N31" s="227"/>
      <c r="O31" s="227"/>
      <c r="P31" s="227"/>
      <c r="Q31" s="227"/>
      <c r="R31" s="227"/>
      <c r="S31" s="227"/>
      <c r="T31" s="227"/>
      <c r="U31" s="227"/>
      <c r="V31" s="227"/>
      <c r="W31" s="227"/>
      <c r="X31" s="227"/>
      <c r="Y31" s="227"/>
      <c r="Z31" s="227"/>
      <c r="AA31" s="227"/>
      <c r="AB31" s="227"/>
      <c r="AC31" s="227"/>
      <c r="AD31" s="227"/>
      <c r="AE31" s="227"/>
      <c r="AF31" s="227"/>
      <c r="AG31" s="227"/>
      <c r="AH31" s="227"/>
      <c r="AI31" s="227"/>
      <c r="AJ31" s="227"/>
      <c r="AK31" s="227"/>
      <c r="AL31" s="227"/>
      <c r="AM31" s="227"/>
      <c r="AN31" s="227"/>
      <c r="AO31" s="227"/>
      <c r="AP31" s="227"/>
      <c r="AQ31" s="227"/>
      <c r="AR31" s="227"/>
      <c r="AS31" s="227"/>
      <c r="AT31" s="227"/>
      <c r="AU31" s="227"/>
      <c r="AV31" s="227"/>
      <c r="AW31" s="227"/>
      <c r="AX31" s="227"/>
      <c r="AY31" s="227"/>
      <c r="AZ31" s="227"/>
      <c r="BA31" s="227"/>
      <c r="BB31" s="227"/>
      <c r="BC31" s="227"/>
      <c r="BD31" s="227"/>
      <c r="BE31" s="227"/>
      <c r="BF31" s="227"/>
      <c r="BG31" s="227"/>
      <c r="BH31" s="227"/>
      <c r="BI31" s="227"/>
      <c r="BJ31" s="227"/>
      <c r="BK31" s="227"/>
      <c r="BL31" s="227"/>
      <c r="BM31" s="227"/>
      <c r="BN31" s="227"/>
      <c r="BO31" s="227"/>
      <c r="BP31" s="227"/>
      <c r="BQ31" s="227"/>
      <c r="BR31" s="227"/>
      <c r="BS31" s="227"/>
      <c r="BT31" s="227"/>
      <c r="BU31" s="227"/>
      <c r="BV31" s="227"/>
      <c r="BW31" s="227"/>
      <c r="BX31" s="227"/>
      <c r="BY31" s="227"/>
      <c r="BZ31" s="227"/>
      <c r="CA31" s="227"/>
      <c r="CB31" s="227"/>
      <c r="CC31" s="227"/>
      <c r="CD31" s="227"/>
      <c r="CE31" s="227"/>
      <c r="CF31" s="227"/>
      <c r="CG31" s="227"/>
      <c r="CH31" s="227"/>
      <c r="CI31" s="227"/>
      <c r="CJ31" s="227"/>
      <c r="CK31" s="227"/>
      <c r="CL31" s="227"/>
      <c r="CM31" s="227"/>
      <c r="CN31" s="227"/>
      <c r="CO31" s="227"/>
      <c r="CP31" s="227"/>
      <c r="CQ31" s="227"/>
      <c r="CR31" s="227"/>
      <c r="CS31" s="227"/>
      <c r="CT31" s="227"/>
      <c r="CU31" s="227"/>
      <c r="CV31" s="227"/>
      <c r="CW31" s="227"/>
      <c r="CX31" s="227"/>
      <c r="CY31" s="227"/>
      <c r="CZ31" s="227"/>
      <c r="DA31" s="227"/>
      <c r="DB31" s="227"/>
      <c r="DC31" s="227"/>
      <c r="DD31" s="227"/>
      <c r="DE31" s="227"/>
      <c r="DF31" s="227"/>
      <c r="DG31" s="227"/>
      <c r="DH31" s="227"/>
      <c r="DI31" s="227"/>
      <c r="DJ31" s="227"/>
      <c r="DK31" s="227"/>
      <c r="DL31" s="227"/>
      <c r="DM31" s="227"/>
      <c r="DN31" s="227"/>
      <c r="DO31" s="227"/>
      <c r="DP31" s="227"/>
      <c r="DQ31" s="227"/>
      <c r="DR31" s="227"/>
      <c r="DS31" s="227"/>
      <c r="DT31" s="227"/>
      <c r="DU31" s="227"/>
      <c r="DV31" s="227"/>
      <c r="DW31" s="227"/>
      <c r="DX31" s="227"/>
      <c r="DY31" s="227"/>
      <c r="DZ31" s="227"/>
      <c r="EA31" s="227"/>
      <c r="EB31" s="227"/>
      <c r="EC31" s="227"/>
      <c r="ED31" s="227"/>
      <c r="EE31" s="227"/>
      <c r="EF31" s="227"/>
      <c r="EG31" s="227"/>
      <c r="EH31" s="227"/>
      <c r="EI31" s="227"/>
      <c r="EJ31" s="227"/>
      <c r="EK31" s="227"/>
      <c r="EL31" s="227"/>
      <c r="EM31" s="227"/>
      <c r="EN31" s="227"/>
      <c r="EO31" s="227"/>
      <c r="EP31" s="227"/>
      <c r="EQ31" s="227"/>
      <c r="ER31" s="227"/>
      <c r="ES31" s="227"/>
      <c r="ET31" s="227"/>
      <c r="EU31" s="227"/>
      <c r="EV31" s="227"/>
      <c r="EW31" s="227"/>
      <c r="EX31" s="227"/>
      <c r="EY31" s="227"/>
      <c r="EZ31" s="227"/>
      <c r="FA31" s="227"/>
      <c r="FB31" s="227"/>
      <c r="FC31" s="227"/>
      <c r="FD31" s="227"/>
      <c r="FE31" s="227"/>
      <c r="FF31" s="227"/>
      <c r="FG31" s="227"/>
      <c r="FH31" s="227"/>
      <c r="FI31" s="227"/>
      <c r="FJ31" s="227"/>
      <c r="FK31" s="227"/>
      <c r="FL31" s="227"/>
      <c r="FM31" s="227"/>
      <c r="FN31" s="227"/>
      <c r="FO31" s="227"/>
      <c r="FP31" s="227"/>
      <c r="FQ31" s="227"/>
      <c r="FR31" s="227"/>
      <c r="FS31" s="227"/>
      <c r="FT31" s="227"/>
      <c r="FU31" s="227"/>
      <c r="FV31" s="227"/>
      <c r="FW31" s="227"/>
      <c r="FX31" s="227"/>
      <c r="FY31" s="227"/>
      <c r="FZ31" s="227"/>
      <c r="GA31" s="227"/>
      <c r="GB31" s="227"/>
      <c r="GC31" s="227"/>
      <c r="GD31" s="227"/>
      <c r="GE31" s="227"/>
      <c r="GF31" s="227"/>
      <c r="GG31" s="227"/>
      <c r="GH31" s="227"/>
      <c r="GI31" s="227"/>
      <c r="GJ31" s="227"/>
      <c r="GK31" s="227"/>
      <c r="GL31" s="227"/>
      <c r="GM31" s="227"/>
      <c r="GN31" s="227"/>
      <c r="GO31" s="227"/>
      <c r="GP31" s="227"/>
      <c r="GQ31" s="227"/>
      <c r="GR31" s="227"/>
      <c r="GS31" s="227"/>
      <c r="GT31" s="227"/>
      <c r="GU31" s="227"/>
      <c r="GV31" s="227"/>
      <c r="GW31" s="227"/>
      <c r="GX31" s="227"/>
      <c r="GY31" s="227"/>
      <c r="GZ31" s="227"/>
      <c r="HA31" s="227"/>
      <c r="HB31" s="227"/>
      <c r="HC31" s="227"/>
      <c r="HD31" s="227"/>
      <c r="HE31" s="227"/>
      <c r="HF31" s="227"/>
      <c r="HG31" s="227"/>
      <c r="HH31" s="227"/>
      <c r="HI31" s="227"/>
      <c r="HJ31" s="227"/>
    </row>
    <row r="32" spans="1:218" s="88" customFormat="1" ht="12.75" customHeight="1" x14ac:dyDescent="0.25">
      <c r="A32" s="227"/>
      <c r="B32" s="227"/>
      <c r="C32" s="248"/>
      <c r="D32" s="249"/>
      <c r="E32" s="226"/>
      <c r="F32" s="227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227"/>
      <c r="T32" s="227"/>
      <c r="U32" s="227"/>
      <c r="V32" s="227"/>
      <c r="W32" s="227"/>
      <c r="X32" s="227"/>
      <c r="Y32" s="227"/>
      <c r="Z32" s="227"/>
      <c r="AA32" s="227"/>
      <c r="AB32" s="227"/>
      <c r="AC32" s="227"/>
      <c r="AD32" s="227"/>
      <c r="AE32" s="227"/>
      <c r="AF32" s="227"/>
      <c r="AG32" s="227"/>
      <c r="AH32" s="227"/>
      <c r="AI32" s="227"/>
      <c r="AJ32" s="227"/>
      <c r="AK32" s="227"/>
      <c r="AL32" s="227"/>
      <c r="AM32" s="227"/>
      <c r="AN32" s="227"/>
      <c r="AO32" s="227"/>
      <c r="AP32" s="227"/>
      <c r="AQ32" s="227"/>
      <c r="AR32" s="227"/>
      <c r="AS32" s="227"/>
      <c r="AT32" s="227"/>
      <c r="AU32" s="227"/>
      <c r="AV32" s="227"/>
      <c r="AW32" s="227"/>
      <c r="AX32" s="227"/>
      <c r="AY32" s="227"/>
      <c r="AZ32" s="227"/>
      <c r="BA32" s="227"/>
      <c r="BB32" s="227"/>
      <c r="BC32" s="227"/>
      <c r="BD32" s="227"/>
      <c r="BE32" s="227"/>
      <c r="BF32" s="227"/>
      <c r="BG32" s="227"/>
      <c r="BH32" s="227"/>
      <c r="BI32" s="227"/>
      <c r="BJ32" s="227"/>
      <c r="BK32" s="227"/>
      <c r="BL32" s="227"/>
      <c r="BM32" s="227"/>
      <c r="BN32" s="227"/>
      <c r="BO32" s="227"/>
      <c r="BP32" s="227"/>
      <c r="BQ32" s="227"/>
      <c r="BR32" s="227"/>
      <c r="BS32" s="227"/>
      <c r="BT32" s="227"/>
      <c r="BU32" s="227"/>
      <c r="BV32" s="227"/>
      <c r="BW32" s="227"/>
      <c r="BX32" s="227"/>
      <c r="BY32" s="227"/>
      <c r="BZ32" s="227"/>
      <c r="CA32" s="227"/>
      <c r="CB32" s="227"/>
      <c r="CC32" s="227"/>
      <c r="CD32" s="227"/>
      <c r="CE32" s="227"/>
      <c r="CF32" s="227"/>
      <c r="CG32" s="227"/>
      <c r="CH32" s="227"/>
      <c r="CI32" s="227"/>
      <c r="CJ32" s="227"/>
      <c r="CK32" s="227"/>
      <c r="CL32" s="227"/>
      <c r="CM32" s="227"/>
      <c r="CN32" s="227"/>
      <c r="CO32" s="227"/>
      <c r="CP32" s="227"/>
      <c r="CQ32" s="227"/>
      <c r="CR32" s="227"/>
      <c r="CS32" s="227"/>
      <c r="CT32" s="227"/>
      <c r="CU32" s="227"/>
      <c r="CV32" s="227"/>
      <c r="CW32" s="227"/>
      <c r="CX32" s="227"/>
      <c r="CY32" s="227"/>
      <c r="CZ32" s="227"/>
      <c r="DA32" s="227"/>
      <c r="DB32" s="227"/>
      <c r="DC32" s="227"/>
      <c r="DD32" s="227"/>
      <c r="DE32" s="227"/>
      <c r="DF32" s="227"/>
      <c r="DG32" s="227"/>
      <c r="DH32" s="227"/>
      <c r="DI32" s="227"/>
      <c r="DJ32" s="227"/>
      <c r="DK32" s="227"/>
      <c r="DL32" s="227"/>
      <c r="DM32" s="227"/>
      <c r="DN32" s="227"/>
      <c r="DO32" s="227"/>
      <c r="DP32" s="227"/>
      <c r="DQ32" s="227"/>
      <c r="DR32" s="227"/>
      <c r="DS32" s="227"/>
      <c r="DT32" s="227"/>
      <c r="DU32" s="227"/>
      <c r="DV32" s="227"/>
      <c r="DW32" s="227"/>
      <c r="DX32" s="227"/>
      <c r="DY32" s="227"/>
      <c r="DZ32" s="227"/>
      <c r="EA32" s="227"/>
      <c r="EB32" s="227"/>
      <c r="EC32" s="227"/>
      <c r="ED32" s="227"/>
      <c r="EE32" s="227"/>
      <c r="EF32" s="227"/>
      <c r="EG32" s="227"/>
      <c r="EH32" s="227"/>
      <c r="EI32" s="227"/>
      <c r="EJ32" s="227"/>
      <c r="EK32" s="227"/>
      <c r="EL32" s="227"/>
      <c r="EM32" s="227"/>
      <c r="EN32" s="227"/>
      <c r="EO32" s="227"/>
      <c r="EP32" s="227"/>
      <c r="EQ32" s="227"/>
      <c r="ER32" s="227"/>
      <c r="ES32" s="227"/>
      <c r="ET32" s="227"/>
      <c r="EU32" s="227"/>
      <c r="EV32" s="227"/>
      <c r="EW32" s="227"/>
      <c r="EX32" s="227"/>
      <c r="EY32" s="227"/>
      <c r="EZ32" s="227"/>
      <c r="FA32" s="227"/>
      <c r="FB32" s="227"/>
      <c r="FC32" s="227"/>
      <c r="FD32" s="227"/>
      <c r="FE32" s="227"/>
      <c r="FF32" s="227"/>
      <c r="FG32" s="227"/>
      <c r="FH32" s="227"/>
      <c r="FI32" s="227"/>
      <c r="FJ32" s="227"/>
      <c r="FK32" s="227"/>
      <c r="FL32" s="227"/>
      <c r="FM32" s="227"/>
      <c r="FN32" s="227"/>
      <c r="FO32" s="227"/>
      <c r="FP32" s="227"/>
      <c r="FQ32" s="227"/>
      <c r="FR32" s="227"/>
      <c r="FS32" s="227"/>
      <c r="FT32" s="227"/>
      <c r="FU32" s="227"/>
      <c r="FV32" s="227"/>
      <c r="FW32" s="227"/>
      <c r="FX32" s="227"/>
      <c r="FY32" s="227"/>
      <c r="FZ32" s="227"/>
      <c r="GA32" s="227"/>
      <c r="GB32" s="227"/>
      <c r="GC32" s="227"/>
      <c r="GD32" s="227"/>
      <c r="GE32" s="227"/>
      <c r="GF32" s="227"/>
      <c r="GG32" s="227"/>
      <c r="GH32" s="227"/>
      <c r="GI32" s="227"/>
      <c r="GJ32" s="227"/>
      <c r="GK32" s="227"/>
      <c r="GL32" s="227"/>
      <c r="GM32" s="227"/>
      <c r="GN32" s="227"/>
      <c r="GO32" s="227"/>
      <c r="GP32" s="227"/>
      <c r="GQ32" s="227"/>
      <c r="GR32" s="227"/>
      <c r="GS32" s="227"/>
      <c r="GT32" s="227"/>
      <c r="GU32" s="227"/>
      <c r="GV32" s="227"/>
      <c r="GW32" s="227"/>
      <c r="GX32" s="227"/>
      <c r="GY32" s="227"/>
      <c r="GZ32" s="227"/>
      <c r="HA32" s="227"/>
      <c r="HB32" s="227"/>
      <c r="HC32" s="227"/>
      <c r="HD32" s="227"/>
      <c r="HE32" s="227"/>
      <c r="HF32" s="227"/>
      <c r="HG32" s="227"/>
      <c r="HH32" s="227"/>
      <c r="HI32" s="227"/>
      <c r="HJ32" s="227"/>
    </row>
    <row r="33" spans="1:218" s="88" customFormat="1" ht="10.5" customHeight="1" x14ac:dyDescent="0.25">
      <c r="A33" s="227"/>
      <c r="B33" s="227"/>
      <c r="C33" s="248"/>
      <c r="D33" s="249"/>
      <c r="E33" s="226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27"/>
      <c r="Y33" s="227"/>
      <c r="Z33" s="227"/>
      <c r="AA33" s="227"/>
      <c r="AB33" s="227"/>
      <c r="AC33" s="227"/>
      <c r="AD33" s="227"/>
      <c r="AE33" s="227"/>
      <c r="AF33" s="227"/>
      <c r="AG33" s="227"/>
      <c r="AH33" s="227"/>
      <c r="AI33" s="227"/>
      <c r="AJ33" s="227"/>
      <c r="AK33" s="227"/>
      <c r="AL33" s="227"/>
      <c r="AM33" s="227"/>
      <c r="AN33" s="227"/>
      <c r="AO33" s="227"/>
      <c r="AP33" s="227"/>
      <c r="AQ33" s="227"/>
      <c r="AR33" s="227"/>
      <c r="AS33" s="227"/>
      <c r="AT33" s="227"/>
      <c r="AU33" s="227"/>
      <c r="AV33" s="227"/>
      <c r="AW33" s="227"/>
      <c r="AX33" s="227"/>
      <c r="AY33" s="227"/>
      <c r="AZ33" s="227"/>
      <c r="BA33" s="227"/>
      <c r="BB33" s="227"/>
      <c r="BC33" s="227"/>
      <c r="BD33" s="227"/>
      <c r="BE33" s="227"/>
      <c r="BF33" s="227"/>
      <c r="BG33" s="227"/>
      <c r="BH33" s="227"/>
      <c r="BI33" s="227"/>
      <c r="BJ33" s="227"/>
      <c r="BK33" s="227"/>
      <c r="BL33" s="227"/>
      <c r="BM33" s="227"/>
      <c r="BN33" s="227"/>
      <c r="BO33" s="227"/>
      <c r="BP33" s="227"/>
      <c r="BQ33" s="227"/>
      <c r="BR33" s="227"/>
      <c r="BS33" s="227"/>
      <c r="BT33" s="227"/>
      <c r="BU33" s="227"/>
      <c r="BV33" s="227"/>
      <c r="BW33" s="227"/>
      <c r="BX33" s="227"/>
      <c r="BY33" s="227"/>
      <c r="BZ33" s="227"/>
      <c r="CA33" s="227"/>
      <c r="CB33" s="227"/>
      <c r="CC33" s="227"/>
      <c r="CD33" s="227"/>
      <c r="CE33" s="227"/>
      <c r="CF33" s="227"/>
      <c r="CG33" s="227"/>
      <c r="CH33" s="227"/>
      <c r="CI33" s="227"/>
      <c r="CJ33" s="227"/>
      <c r="CK33" s="227"/>
      <c r="CL33" s="227"/>
      <c r="CM33" s="227"/>
      <c r="CN33" s="227"/>
      <c r="CO33" s="227"/>
      <c r="CP33" s="227"/>
      <c r="CQ33" s="227"/>
      <c r="CR33" s="227"/>
      <c r="CS33" s="227"/>
      <c r="CT33" s="227"/>
      <c r="CU33" s="227"/>
      <c r="CV33" s="227"/>
      <c r="CW33" s="227"/>
      <c r="CX33" s="227"/>
      <c r="CY33" s="227"/>
      <c r="CZ33" s="227"/>
      <c r="DA33" s="227"/>
      <c r="DB33" s="227"/>
      <c r="DC33" s="227"/>
      <c r="DD33" s="227"/>
      <c r="DE33" s="227"/>
      <c r="DF33" s="227"/>
      <c r="DG33" s="227"/>
      <c r="DH33" s="227"/>
      <c r="DI33" s="227"/>
      <c r="DJ33" s="227"/>
      <c r="DK33" s="227"/>
      <c r="DL33" s="227"/>
      <c r="DM33" s="227"/>
      <c r="DN33" s="227"/>
      <c r="DO33" s="227"/>
      <c r="DP33" s="227"/>
      <c r="DQ33" s="227"/>
      <c r="DR33" s="227"/>
      <c r="DS33" s="227"/>
      <c r="DT33" s="227"/>
      <c r="DU33" s="227"/>
      <c r="DV33" s="227"/>
      <c r="DW33" s="227"/>
      <c r="DX33" s="227"/>
      <c r="DY33" s="227"/>
      <c r="DZ33" s="227"/>
      <c r="EA33" s="227"/>
      <c r="EB33" s="227"/>
      <c r="EC33" s="227"/>
      <c r="ED33" s="227"/>
      <c r="EE33" s="227"/>
      <c r="EF33" s="227"/>
      <c r="EG33" s="227"/>
      <c r="EH33" s="227"/>
      <c r="EI33" s="227"/>
      <c r="EJ33" s="227"/>
      <c r="EK33" s="227"/>
      <c r="EL33" s="227"/>
      <c r="EM33" s="227"/>
      <c r="EN33" s="227"/>
      <c r="EO33" s="227"/>
      <c r="EP33" s="227"/>
      <c r="EQ33" s="227"/>
      <c r="ER33" s="227"/>
      <c r="ES33" s="227"/>
      <c r="ET33" s="227"/>
      <c r="EU33" s="227"/>
      <c r="EV33" s="227"/>
      <c r="EW33" s="227"/>
      <c r="EX33" s="227"/>
      <c r="EY33" s="227"/>
      <c r="EZ33" s="227"/>
      <c r="FA33" s="227"/>
      <c r="FB33" s="227"/>
      <c r="FC33" s="227"/>
      <c r="FD33" s="227"/>
      <c r="FE33" s="227"/>
      <c r="FF33" s="227"/>
      <c r="FG33" s="227"/>
      <c r="FH33" s="227"/>
      <c r="FI33" s="227"/>
      <c r="FJ33" s="227"/>
      <c r="FK33" s="227"/>
      <c r="FL33" s="227"/>
      <c r="FM33" s="227"/>
      <c r="FN33" s="227"/>
      <c r="FO33" s="227"/>
      <c r="FP33" s="227"/>
      <c r="FQ33" s="227"/>
      <c r="FR33" s="227"/>
      <c r="FS33" s="227"/>
      <c r="FT33" s="227"/>
      <c r="FU33" s="227"/>
      <c r="FV33" s="227"/>
      <c r="FW33" s="227"/>
      <c r="FX33" s="227"/>
      <c r="FY33" s="227"/>
      <c r="FZ33" s="227"/>
      <c r="GA33" s="227"/>
      <c r="GB33" s="227"/>
      <c r="GC33" s="227"/>
      <c r="GD33" s="227"/>
      <c r="GE33" s="227"/>
      <c r="GF33" s="227"/>
      <c r="GG33" s="227"/>
      <c r="GH33" s="227"/>
      <c r="GI33" s="227"/>
      <c r="GJ33" s="227"/>
      <c r="GK33" s="227"/>
      <c r="GL33" s="227"/>
      <c r="GM33" s="227"/>
      <c r="GN33" s="227"/>
      <c r="GO33" s="227"/>
      <c r="GP33" s="227"/>
      <c r="GQ33" s="227"/>
      <c r="GR33" s="227"/>
      <c r="GS33" s="227"/>
      <c r="GT33" s="227"/>
      <c r="GU33" s="227"/>
      <c r="GV33" s="227"/>
      <c r="GW33" s="227"/>
      <c r="GX33" s="227"/>
      <c r="GY33" s="227"/>
      <c r="GZ33" s="227"/>
      <c r="HA33" s="227"/>
      <c r="HB33" s="227"/>
      <c r="HC33" s="227"/>
      <c r="HD33" s="227"/>
      <c r="HE33" s="227"/>
      <c r="HF33" s="227"/>
      <c r="HG33" s="227"/>
      <c r="HH33" s="227"/>
      <c r="HI33" s="227"/>
      <c r="HJ33" s="227"/>
    </row>
    <row r="34" spans="1:218" s="88" customFormat="1" ht="12.75" hidden="1" customHeight="1" x14ac:dyDescent="0.25">
      <c r="A34" s="227"/>
      <c r="B34" s="227"/>
      <c r="C34" s="248"/>
      <c r="D34" s="249"/>
      <c r="E34" s="250"/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27"/>
      <c r="Y34" s="227"/>
      <c r="Z34" s="227"/>
      <c r="AA34" s="227"/>
      <c r="AB34" s="227"/>
      <c r="AC34" s="227"/>
      <c r="AD34" s="227"/>
      <c r="AE34" s="227"/>
      <c r="AF34" s="227"/>
      <c r="AG34" s="227"/>
      <c r="AH34" s="227"/>
      <c r="AI34" s="227"/>
      <c r="AJ34" s="227"/>
      <c r="AK34" s="227"/>
      <c r="AL34" s="227"/>
      <c r="AM34" s="227"/>
      <c r="AN34" s="227"/>
      <c r="AO34" s="227"/>
      <c r="AP34" s="227"/>
      <c r="AQ34" s="227"/>
      <c r="AR34" s="227"/>
      <c r="AS34" s="227"/>
      <c r="AT34" s="227"/>
      <c r="AU34" s="227"/>
      <c r="AV34" s="227"/>
      <c r="AW34" s="227"/>
      <c r="AX34" s="227"/>
      <c r="AY34" s="227"/>
      <c r="AZ34" s="227"/>
      <c r="BA34" s="227"/>
      <c r="BB34" s="227"/>
      <c r="BC34" s="227"/>
      <c r="BD34" s="227"/>
      <c r="BE34" s="227"/>
      <c r="BF34" s="227"/>
      <c r="BG34" s="227"/>
      <c r="BH34" s="227"/>
      <c r="BI34" s="227"/>
      <c r="BJ34" s="227"/>
      <c r="BK34" s="227"/>
      <c r="BL34" s="227"/>
      <c r="BM34" s="227"/>
      <c r="BN34" s="227"/>
      <c r="BO34" s="227"/>
      <c r="BP34" s="227"/>
      <c r="BQ34" s="227"/>
      <c r="BR34" s="227"/>
      <c r="BS34" s="227"/>
      <c r="BT34" s="227"/>
      <c r="BU34" s="227"/>
      <c r="BV34" s="227"/>
      <c r="BW34" s="227"/>
      <c r="BX34" s="227"/>
      <c r="BY34" s="227"/>
      <c r="BZ34" s="227"/>
      <c r="CA34" s="227"/>
      <c r="CB34" s="227"/>
      <c r="CC34" s="227"/>
      <c r="CD34" s="227"/>
      <c r="CE34" s="227"/>
      <c r="CF34" s="227"/>
      <c r="CG34" s="227"/>
      <c r="CH34" s="227"/>
      <c r="CI34" s="227"/>
      <c r="CJ34" s="227"/>
      <c r="CK34" s="227"/>
      <c r="CL34" s="227"/>
      <c r="CM34" s="227"/>
      <c r="CN34" s="227"/>
      <c r="CO34" s="227"/>
      <c r="CP34" s="227"/>
      <c r="CQ34" s="227"/>
      <c r="CR34" s="227"/>
      <c r="CS34" s="227"/>
      <c r="CT34" s="227"/>
      <c r="CU34" s="227"/>
      <c r="CV34" s="227"/>
      <c r="CW34" s="227"/>
      <c r="CX34" s="227"/>
      <c r="CY34" s="227"/>
      <c r="CZ34" s="227"/>
      <c r="DA34" s="227"/>
      <c r="DB34" s="227"/>
      <c r="DC34" s="227"/>
      <c r="DD34" s="227"/>
      <c r="DE34" s="227"/>
      <c r="DF34" s="227"/>
      <c r="DG34" s="227"/>
      <c r="DH34" s="227"/>
      <c r="DI34" s="227"/>
      <c r="DJ34" s="227"/>
      <c r="DK34" s="227"/>
      <c r="DL34" s="227"/>
      <c r="DM34" s="227"/>
      <c r="DN34" s="227"/>
      <c r="DO34" s="227"/>
      <c r="DP34" s="227"/>
      <c r="DQ34" s="227"/>
      <c r="DR34" s="227"/>
      <c r="DS34" s="227"/>
      <c r="DT34" s="227"/>
      <c r="DU34" s="227"/>
      <c r="DV34" s="227"/>
      <c r="DW34" s="227"/>
      <c r="DX34" s="227"/>
      <c r="DY34" s="227"/>
      <c r="DZ34" s="227"/>
      <c r="EA34" s="227"/>
      <c r="EB34" s="227"/>
      <c r="EC34" s="227"/>
      <c r="ED34" s="227"/>
      <c r="EE34" s="227"/>
      <c r="EF34" s="227"/>
      <c r="EG34" s="227"/>
      <c r="EH34" s="227"/>
      <c r="EI34" s="227"/>
      <c r="EJ34" s="227"/>
      <c r="EK34" s="227"/>
      <c r="EL34" s="227"/>
      <c r="EM34" s="227"/>
      <c r="EN34" s="227"/>
      <c r="EO34" s="227"/>
      <c r="EP34" s="227"/>
      <c r="EQ34" s="227"/>
      <c r="ER34" s="227"/>
      <c r="ES34" s="227"/>
      <c r="ET34" s="227"/>
      <c r="EU34" s="227"/>
      <c r="EV34" s="227"/>
      <c r="EW34" s="227"/>
      <c r="EX34" s="227"/>
      <c r="EY34" s="227"/>
      <c r="EZ34" s="227"/>
      <c r="FA34" s="227"/>
      <c r="FB34" s="227"/>
      <c r="FC34" s="227"/>
      <c r="FD34" s="227"/>
      <c r="FE34" s="227"/>
      <c r="FF34" s="227"/>
      <c r="FG34" s="227"/>
      <c r="FH34" s="227"/>
      <c r="FI34" s="227"/>
      <c r="FJ34" s="227"/>
      <c r="FK34" s="227"/>
      <c r="FL34" s="227"/>
      <c r="FM34" s="227"/>
      <c r="FN34" s="227"/>
      <c r="FO34" s="227"/>
      <c r="FP34" s="227"/>
      <c r="FQ34" s="227"/>
      <c r="FR34" s="227"/>
      <c r="FS34" s="227"/>
      <c r="FT34" s="227"/>
      <c r="FU34" s="227"/>
      <c r="FV34" s="227"/>
      <c r="FW34" s="227"/>
      <c r="FX34" s="227"/>
      <c r="FY34" s="227"/>
      <c r="FZ34" s="227"/>
      <c r="GA34" s="227"/>
      <c r="GB34" s="227"/>
      <c r="GC34" s="227"/>
      <c r="GD34" s="227"/>
      <c r="GE34" s="227"/>
      <c r="GF34" s="227"/>
      <c r="GG34" s="227"/>
      <c r="GH34" s="227"/>
      <c r="GI34" s="227"/>
      <c r="GJ34" s="227"/>
      <c r="GK34" s="227"/>
      <c r="GL34" s="227"/>
      <c r="GM34" s="227"/>
      <c r="GN34" s="227"/>
      <c r="GO34" s="227"/>
      <c r="GP34" s="227"/>
      <c r="GQ34" s="227"/>
      <c r="GR34" s="227"/>
      <c r="GS34" s="227"/>
      <c r="GT34" s="227"/>
      <c r="GU34" s="227"/>
      <c r="GV34" s="227"/>
      <c r="GW34" s="227"/>
      <c r="GX34" s="227"/>
      <c r="GY34" s="227"/>
      <c r="GZ34" s="227"/>
      <c r="HA34" s="227"/>
      <c r="HB34" s="227"/>
      <c r="HC34" s="227"/>
      <c r="HD34" s="227"/>
      <c r="HE34" s="227"/>
      <c r="HF34" s="227"/>
      <c r="HG34" s="227"/>
      <c r="HH34" s="227"/>
      <c r="HI34" s="227"/>
      <c r="HJ34" s="227"/>
    </row>
    <row r="35" spans="1:218" s="88" customFormat="1" ht="17.25" customHeight="1" x14ac:dyDescent="0.25">
      <c r="A35" s="227"/>
      <c r="B35" s="227" t="s">
        <v>28</v>
      </c>
      <c r="C35" s="248"/>
      <c r="D35" s="251"/>
      <c r="E35" s="88" t="s">
        <v>9</v>
      </c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7"/>
      <c r="AJ35" s="227"/>
      <c r="AK35" s="227"/>
      <c r="AL35" s="227"/>
      <c r="AM35" s="227"/>
      <c r="AN35" s="227"/>
      <c r="AO35" s="227"/>
      <c r="AP35" s="227"/>
      <c r="AQ35" s="227"/>
      <c r="AR35" s="227"/>
      <c r="AS35" s="227"/>
      <c r="AT35" s="227"/>
      <c r="AU35" s="227"/>
      <c r="AV35" s="227"/>
      <c r="AW35" s="227"/>
      <c r="AX35" s="227"/>
      <c r="AY35" s="227"/>
      <c r="AZ35" s="227"/>
      <c r="BA35" s="227"/>
      <c r="BB35" s="227"/>
      <c r="BC35" s="227"/>
      <c r="BD35" s="227"/>
      <c r="BE35" s="227"/>
      <c r="BF35" s="227"/>
      <c r="BG35" s="227"/>
      <c r="BH35" s="227"/>
      <c r="BI35" s="227"/>
      <c r="BJ35" s="227"/>
      <c r="BK35" s="227"/>
      <c r="BL35" s="227"/>
      <c r="BM35" s="227"/>
      <c r="BN35" s="227"/>
      <c r="BO35" s="227"/>
      <c r="BP35" s="227"/>
      <c r="BQ35" s="227"/>
      <c r="BR35" s="227"/>
      <c r="BS35" s="227"/>
      <c r="BT35" s="227"/>
      <c r="BU35" s="227"/>
      <c r="BV35" s="227"/>
      <c r="BW35" s="227"/>
      <c r="BX35" s="227"/>
      <c r="BY35" s="227"/>
      <c r="BZ35" s="227"/>
      <c r="CA35" s="227"/>
      <c r="CB35" s="227"/>
      <c r="CC35" s="227"/>
      <c r="CD35" s="227"/>
      <c r="CE35" s="227"/>
      <c r="CF35" s="227"/>
      <c r="CG35" s="227"/>
      <c r="CH35" s="227"/>
      <c r="CI35" s="227"/>
      <c r="CJ35" s="227"/>
      <c r="CK35" s="227"/>
      <c r="CL35" s="227"/>
      <c r="CM35" s="227"/>
      <c r="CN35" s="227"/>
      <c r="CO35" s="227"/>
      <c r="CP35" s="227"/>
      <c r="CQ35" s="227"/>
      <c r="CR35" s="227"/>
      <c r="CS35" s="227"/>
      <c r="CT35" s="227"/>
      <c r="CU35" s="227"/>
      <c r="CV35" s="227"/>
      <c r="CW35" s="227"/>
      <c r="CX35" s="227"/>
      <c r="CY35" s="227"/>
      <c r="CZ35" s="227"/>
      <c r="DA35" s="227"/>
      <c r="DB35" s="227"/>
      <c r="DC35" s="227"/>
      <c r="DD35" s="227"/>
      <c r="DE35" s="227"/>
      <c r="DF35" s="227"/>
      <c r="DG35" s="227"/>
      <c r="DH35" s="227"/>
      <c r="DI35" s="227"/>
      <c r="DJ35" s="227"/>
      <c r="DK35" s="227"/>
      <c r="DL35" s="227"/>
      <c r="DM35" s="227"/>
      <c r="DN35" s="227"/>
      <c r="DO35" s="227"/>
      <c r="DP35" s="227"/>
      <c r="DQ35" s="227"/>
      <c r="DR35" s="227"/>
      <c r="DS35" s="227"/>
      <c r="DT35" s="227"/>
      <c r="DU35" s="227"/>
      <c r="DV35" s="227"/>
      <c r="DW35" s="227"/>
      <c r="DX35" s="227"/>
      <c r="DY35" s="227"/>
      <c r="DZ35" s="227"/>
      <c r="EA35" s="227"/>
      <c r="EB35" s="227"/>
      <c r="EC35" s="227"/>
      <c r="ED35" s="227"/>
      <c r="EE35" s="227"/>
      <c r="EF35" s="227"/>
      <c r="EG35" s="227"/>
      <c r="EH35" s="227"/>
      <c r="EI35" s="227"/>
      <c r="EJ35" s="227"/>
      <c r="EK35" s="227"/>
      <c r="EL35" s="227"/>
      <c r="EM35" s="227"/>
      <c r="EN35" s="227"/>
      <c r="EO35" s="227"/>
      <c r="EP35" s="227"/>
      <c r="EQ35" s="227"/>
      <c r="ER35" s="227"/>
      <c r="ES35" s="227"/>
      <c r="ET35" s="227"/>
      <c r="EU35" s="227"/>
      <c r="EV35" s="227"/>
      <c r="EW35" s="227"/>
      <c r="EX35" s="227"/>
      <c r="EY35" s="227"/>
      <c r="EZ35" s="227"/>
      <c r="FA35" s="227"/>
      <c r="FB35" s="227"/>
      <c r="FC35" s="227"/>
      <c r="FD35" s="227"/>
      <c r="FE35" s="227"/>
      <c r="FF35" s="227"/>
      <c r="FG35" s="227"/>
      <c r="FH35" s="227"/>
      <c r="FI35" s="227"/>
      <c r="FJ35" s="227"/>
      <c r="FK35" s="227"/>
      <c r="FL35" s="227"/>
      <c r="FM35" s="227"/>
      <c r="FN35" s="227"/>
      <c r="FO35" s="227"/>
      <c r="FP35" s="227"/>
      <c r="FQ35" s="227"/>
      <c r="FR35" s="227"/>
      <c r="FS35" s="227"/>
      <c r="FT35" s="227"/>
      <c r="FU35" s="227"/>
      <c r="FV35" s="227"/>
      <c r="FW35" s="227"/>
      <c r="FX35" s="227"/>
      <c r="FY35" s="227"/>
      <c r="FZ35" s="227"/>
      <c r="GA35" s="227"/>
      <c r="GB35" s="227"/>
      <c r="GC35" s="227"/>
      <c r="GD35" s="227"/>
      <c r="GE35" s="227"/>
      <c r="GF35" s="227"/>
      <c r="GG35" s="227"/>
      <c r="GH35" s="227"/>
      <c r="GI35" s="227"/>
      <c r="GJ35" s="227"/>
      <c r="GK35" s="227"/>
      <c r="GL35" s="227"/>
      <c r="GM35" s="227"/>
      <c r="GN35" s="227"/>
      <c r="GO35" s="227"/>
      <c r="GP35" s="227"/>
      <c r="GQ35" s="227"/>
      <c r="GR35" s="227"/>
      <c r="GS35" s="227"/>
      <c r="GT35" s="227"/>
      <c r="GU35" s="227"/>
      <c r="GV35" s="227"/>
      <c r="GW35" s="227"/>
      <c r="GX35" s="227"/>
      <c r="GY35" s="227"/>
      <c r="GZ35" s="227"/>
      <c r="HA35" s="227"/>
      <c r="HB35" s="227"/>
      <c r="HC35" s="227"/>
      <c r="HD35" s="227"/>
      <c r="HE35" s="227"/>
      <c r="HF35" s="227"/>
      <c r="HG35" s="227"/>
      <c r="HH35" s="227"/>
      <c r="HI35" s="227"/>
      <c r="HJ35" s="227"/>
    </row>
    <row r="36" spans="1:218" s="88" customFormat="1" ht="12.75" customHeight="1" x14ac:dyDescent="0.25">
      <c r="A36" s="227"/>
      <c r="B36" s="227"/>
      <c r="C36" s="248"/>
      <c r="D36" s="249"/>
      <c r="E36" s="226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7"/>
      <c r="AF36" s="227"/>
      <c r="AG36" s="227"/>
      <c r="AH36" s="227"/>
      <c r="AI36" s="227"/>
      <c r="AJ36" s="227"/>
      <c r="AK36" s="227"/>
      <c r="AL36" s="227"/>
      <c r="AM36" s="227"/>
      <c r="AN36" s="227"/>
      <c r="AO36" s="227"/>
      <c r="AP36" s="227"/>
      <c r="AQ36" s="227"/>
      <c r="AR36" s="227"/>
      <c r="AS36" s="227"/>
      <c r="AT36" s="227"/>
      <c r="AU36" s="227"/>
      <c r="AV36" s="227"/>
      <c r="AW36" s="227"/>
      <c r="AX36" s="227"/>
      <c r="AY36" s="227"/>
      <c r="AZ36" s="227"/>
      <c r="BA36" s="227"/>
      <c r="BB36" s="227"/>
      <c r="BC36" s="227"/>
      <c r="BD36" s="227"/>
      <c r="BE36" s="227"/>
      <c r="BF36" s="227"/>
      <c r="BG36" s="227"/>
      <c r="BH36" s="227"/>
      <c r="BI36" s="227"/>
      <c r="BJ36" s="227"/>
      <c r="BK36" s="227"/>
      <c r="BL36" s="227"/>
      <c r="BM36" s="227"/>
      <c r="BN36" s="227"/>
      <c r="BO36" s="227"/>
      <c r="BP36" s="227"/>
      <c r="BQ36" s="227"/>
      <c r="BR36" s="227"/>
      <c r="BS36" s="227"/>
      <c r="BT36" s="227"/>
      <c r="BU36" s="227"/>
      <c r="BV36" s="227"/>
      <c r="BW36" s="227"/>
      <c r="BX36" s="227"/>
      <c r="BY36" s="227"/>
      <c r="BZ36" s="227"/>
      <c r="CA36" s="227"/>
      <c r="CB36" s="227"/>
      <c r="CC36" s="227"/>
      <c r="CD36" s="227"/>
      <c r="CE36" s="227"/>
      <c r="CF36" s="227"/>
      <c r="CG36" s="227"/>
      <c r="CH36" s="227"/>
      <c r="CI36" s="227"/>
      <c r="CJ36" s="227"/>
      <c r="CK36" s="227"/>
      <c r="CL36" s="227"/>
      <c r="CM36" s="227"/>
      <c r="CN36" s="227"/>
      <c r="CO36" s="227"/>
      <c r="CP36" s="227"/>
      <c r="CQ36" s="227"/>
      <c r="CR36" s="227"/>
      <c r="CS36" s="227"/>
      <c r="CT36" s="227"/>
      <c r="CU36" s="227"/>
      <c r="CV36" s="227"/>
      <c r="CW36" s="227"/>
      <c r="CX36" s="227"/>
      <c r="CY36" s="227"/>
      <c r="CZ36" s="227"/>
      <c r="DA36" s="227"/>
      <c r="DB36" s="227"/>
      <c r="DC36" s="227"/>
      <c r="DD36" s="227"/>
      <c r="DE36" s="227"/>
      <c r="DF36" s="227"/>
      <c r="DG36" s="227"/>
      <c r="DH36" s="227"/>
      <c r="DI36" s="227"/>
      <c r="DJ36" s="227"/>
      <c r="DK36" s="227"/>
      <c r="DL36" s="227"/>
      <c r="DM36" s="227"/>
      <c r="DN36" s="227"/>
      <c r="DO36" s="227"/>
      <c r="DP36" s="227"/>
      <c r="DQ36" s="227"/>
      <c r="DR36" s="227"/>
      <c r="DS36" s="227"/>
      <c r="DT36" s="227"/>
      <c r="DU36" s="227"/>
      <c r="DV36" s="227"/>
      <c r="DW36" s="227"/>
      <c r="DX36" s="227"/>
      <c r="DY36" s="227"/>
      <c r="DZ36" s="227"/>
      <c r="EA36" s="227"/>
      <c r="EB36" s="227"/>
      <c r="EC36" s="227"/>
      <c r="ED36" s="227"/>
      <c r="EE36" s="227"/>
      <c r="EF36" s="227"/>
      <c r="EG36" s="227"/>
      <c r="EH36" s="227"/>
      <c r="EI36" s="227"/>
      <c r="EJ36" s="227"/>
      <c r="EK36" s="227"/>
      <c r="EL36" s="227"/>
      <c r="EM36" s="227"/>
      <c r="EN36" s="227"/>
      <c r="EO36" s="227"/>
      <c r="EP36" s="227"/>
      <c r="EQ36" s="227"/>
      <c r="ER36" s="227"/>
      <c r="ES36" s="227"/>
      <c r="ET36" s="227"/>
      <c r="EU36" s="227"/>
      <c r="EV36" s="227"/>
      <c r="EW36" s="227"/>
      <c r="EX36" s="227"/>
      <c r="EY36" s="227"/>
      <c r="EZ36" s="227"/>
      <c r="FA36" s="227"/>
      <c r="FB36" s="227"/>
      <c r="FC36" s="227"/>
      <c r="FD36" s="227"/>
      <c r="FE36" s="227"/>
      <c r="FF36" s="227"/>
      <c r="FG36" s="227"/>
      <c r="FH36" s="227"/>
      <c r="FI36" s="227"/>
      <c r="FJ36" s="227"/>
      <c r="FK36" s="227"/>
      <c r="FL36" s="227"/>
      <c r="FM36" s="227"/>
      <c r="FN36" s="227"/>
      <c r="FO36" s="227"/>
      <c r="FP36" s="227"/>
      <c r="FQ36" s="227"/>
      <c r="FR36" s="227"/>
      <c r="FS36" s="227"/>
      <c r="FT36" s="227"/>
      <c r="FU36" s="227"/>
      <c r="FV36" s="227"/>
      <c r="FW36" s="227"/>
      <c r="FX36" s="227"/>
      <c r="FY36" s="227"/>
      <c r="FZ36" s="227"/>
      <c r="GA36" s="227"/>
      <c r="GB36" s="227"/>
      <c r="GC36" s="227"/>
      <c r="GD36" s="227"/>
      <c r="GE36" s="227"/>
      <c r="GF36" s="227"/>
      <c r="GG36" s="227"/>
      <c r="GH36" s="227"/>
      <c r="GI36" s="227"/>
      <c r="GJ36" s="227"/>
      <c r="GK36" s="227"/>
      <c r="GL36" s="227"/>
      <c r="GM36" s="227"/>
      <c r="GN36" s="227"/>
      <c r="GO36" s="227"/>
      <c r="GP36" s="227"/>
      <c r="GQ36" s="227"/>
      <c r="GR36" s="227"/>
      <c r="GS36" s="227"/>
      <c r="GT36" s="227"/>
      <c r="GU36" s="227"/>
      <c r="GV36" s="227"/>
      <c r="GW36" s="227"/>
      <c r="GX36" s="227"/>
      <c r="GY36" s="227"/>
      <c r="GZ36" s="227"/>
      <c r="HA36" s="227"/>
      <c r="HB36" s="227"/>
      <c r="HC36" s="227"/>
      <c r="HD36" s="227"/>
      <c r="HE36" s="227"/>
      <c r="HF36" s="227"/>
      <c r="HG36" s="227"/>
      <c r="HH36" s="227"/>
      <c r="HI36" s="227"/>
      <c r="HJ36" s="227"/>
    </row>
    <row r="37" spans="1:218" s="88" customFormat="1" ht="15" x14ac:dyDescent="0.25">
      <c r="A37" s="227"/>
      <c r="B37" s="227"/>
      <c r="C37" s="248"/>
      <c r="D37" s="249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7"/>
      <c r="AJ37" s="227"/>
      <c r="AK37" s="227"/>
      <c r="AL37" s="227"/>
      <c r="AM37" s="227"/>
      <c r="AN37" s="227"/>
      <c r="AO37" s="227"/>
      <c r="AP37" s="227"/>
      <c r="AQ37" s="227"/>
      <c r="AR37" s="227"/>
      <c r="AS37" s="227"/>
      <c r="AT37" s="227"/>
      <c r="AU37" s="227"/>
      <c r="AV37" s="227"/>
      <c r="AW37" s="227"/>
      <c r="AX37" s="227"/>
      <c r="AY37" s="227"/>
      <c r="AZ37" s="227"/>
      <c r="BA37" s="227"/>
      <c r="BB37" s="227"/>
      <c r="BC37" s="227"/>
      <c r="BD37" s="227"/>
      <c r="BE37" s="227"/>
      <c r="BF37" s="227"/>
      <c r="BG37" s="227"/>
      <c r="BH37" s="227"/>
      <c r="BI37" s="227"/>
      <c r="BJ37" s="227"/>
      <c r="BK37" s="227"/>
      <c r="BL37" s="227"/>
      <c r="BM37" s="227"/>
      <c r="BN37" s="227"/>
      <c r="BO37" s="227"/>
      <c r="BP37" s="227"/>
      <c r="BQ37" s="227"/>
      <c r="BR37" s="227"/>
      <c r="BS37" s="227"/>
      <c r="BT37" s="227"/>
      <c r="BU37" s="227"/>
      <c r="BV37" s="227"/>
      <c r="BW37" s="227"/>
      <c r="BX37" s="227"/>
      <c r="BY37" s="227"/>
      <c r="BZ37" s="227"/>
      <c r="CA37" s="227"/>
      <c r="CB37" s="227"/>
      <c r="CC37" s="227"/>
      <c r="CD37" s="227"/>
      <c r="CE37" s="227"/>
      <c r="CF37" s="227"/>
      <c r="CG37" s="227"/>
      <c r="CH37" s="227"/>
      <c r="CI37" s="227"/>
      <c r="CJ37" s="227"/>
      <c r="CK37" s="227"/>
      <c r="CL37" s="227"/>
      <c r="CM37" s="227"/>
      <c r="CN37" s="227"/>
      <c r="CO37" s="227"/>
      <c r="CP37" s="227"/>
      <c r="CQ37" s="227"/>
      <c r="CR37" s="227"/>
      <c r="CS37" s="227"/>
      <c r="CT37" s="227"/>
      <c r="CU37" s="227"/>
      <c r="CV37" s="227"/>
      <c r="CW37" s="227"/>
      <c r="CX37" s="227"/>
      <c r="CY37" s="227"/>
      <c r="CZ37" s="227"/>
      <c r="DA37" s="227"/>
      <c r="DB37" s="227"/>
      <c r="DC37" s="227"/>
      <c r="DD37" s="227"/>
      <c r="DE37" s="227"/>
      <c r="DF37" s="227"/>
      <c r="DG37" s="227"/>
      <c r="DH37" s="227"/>
      <c r="DI37" s="227"/>
      <c r="DJ37" s="227"/>
      <c r="DK37" s="227"/>
      <c r="DL37" s="227"/>
      <c r="DM37" s="227"/>
      <c r="DN37" s="227"/>
      <c r="DO37" s="227"/>
      <c r="DP37" s="227"/>
      <c r="DQ37" s="227"/>
      <c r="DR37" s="227"/>
      <c r="DS37" s="227"/>
      <c r="DT37" s="227"/>
      <c r="DU37" s="227"/>
      <c r="DV37" s="227"/>
      <c r="DW37" s="227"/>
      <c r="DX37" s="227"/>
      <c r="DY37" s="227"/>
      <c r="DZ37" s="227"/>
      <c r="EA37" s="227"/>
      <c r="EB37" s="227"/>
      <c r="EC37" s="227"/>
      <c r="ED37" s="227"/>
      <c r="EE37" s="227"/>
      <c r="EF37" s="227"/>
      <c r="EG37" s="227"/>
      <c r="EH37" s="227"/>
      <c r="EI37" s="227"/>
      <c r="EJ37" s="227"/>
      <c r="EK37" s="227"/>
      <c r="EL37" s="227"/>
      <c r="EM37" s="227"/>
      <c r="EN37" s="227"/>
      <c r="EO37" s="227"/>
      <c r="EP37" s="227"/>
      <c r="EQ37" s="227"/>
      <c r="ER37" s="227"/>
      <c r="ES37" s="227"/>
      <c r="ET37" s="227"/>
      <c r="EU37" s="227"/>
      <c r="EV37" s="227"/>
      <c r="EW37" s="227"/>
      <c r="EX37" s="227"/>
      <c r="EY37" s="227"/>
      <c r="EZ37" s="227"/>
      <c r="FA37" s="227"/>
      <c r="FB37" s="227"/>
      <c r="FC37" s="227"/>
      <c r="FD37" s="227"/>
      <c r="FE37" s="227"/>
      <c r="FF37" s="227"/>
      <c r="FG37" s="227"/>
      <c r="FH37" s="227"/>
      <c r="FI37" s="227"/>
      <c r="FJ37" s="227"/>
      <c r="FK37" s="227"/>
      <c r="FL37" s="227"/>
      <c r="FM37" s="227"/>
      <c r="FN37" s="227"/>
      <c r="FO37" s="227"/>
      <c r="FP37" s="227"/>
      <c r="FQ37" s="227"/>
      <c r="FR37" s="227"/>
      <c r="FS37" s="227"/>
      <c r="FT37" s="227"/>
      <c r="FU37" s="227"/>
      <c r="FV37" s="227"/>
      <c r="FW37" s="227"/>
      <c r="FX37" s="227"/>
      <c r="FY37" s="227"/>
      <c r="FZ37" s="227"/>
      <c r="GA37" s="227"/>
      <c r="GB37" s="227"/>
      <c r="GC37" s="227"/>
      <c r="GD37" s="227"/>
      <c r="GE37" s="227"/>
      <c r="GF37" s="227"/>
      <c r="GG37" s="227"/>
      <c r="GH37" s="227"/>
      <c r="GI37" s="227"/>
      <c r="GJ37" s="227"/>
      <c r="GK37" s="227"/>
      <c r="GL37" s="227"/>
      <c r="GM37" s="227"/>
      <c r="GN37" s="227"/>
      <c r="GO37" s="227"/>
      <c r="GP37" s="227"/>
      <c r="GQ37" s="227"/>
      <c r="GR37" s="227"/>
      <c r="GS37" s="227"/>
      <c r="GT37" s="227"/>
      <c r="GU37" s="227"/>
      <c r="GV37" s="227"/>
      <c r="GW37" s="227"/>
      <c r="GX37" s="227"/>
      <c r="GY37" s="227"/>
      <c r="GZ37" s="227"/>
      <c r="HA37" s="227"/>
      <c r="HB37" s="227"/>
      <c r="HC37" s="227"/>
      <c r="HD37" s="227"/>
      <c r="HE37" s="227"/>
      <c r="HF37" s="227"/>
      <c r="HG37" s="227"/>
      <c r="HH37" s="227"/>
      <c r="HI37" s="227"/>
      <c r="HJ37" s="227"/>
    </row>
    <row r="38" spans="1:218" s="88" customFormat="1" x14ac:dyDescent="0.2">
      <c r="A38" s="227"/>
      <c r="B38" s="227" t="s">
        <v>108</v>
      </c>
      <c r="C38" s="252"/>
      <c r="D38" s="251"/>
      <c r="E38" s="88" t="s">
        <v>106</v>
      </c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  <c r="Y38" s="227"/>
      <c r="Z38" s="227"/>
      <c r="AA38" s="227"/>
      <c r="AB38" s="227"/>
      <c r="AC38" s="227"/>
      <c r="AD38" s="227"/>
      <c r="AE38" s="227"/>
      <c r="AF38" s="227"/>
      <c r="AG38" s="227"/>
      <c r="AH38" s="227"/>
      <c r="AI38" s="227"/>
      <c r="AJ38" s="227"/>
      <c r="AK38" s="227"/>
      <c r="AL38" s="227"/>
      <c r="AM38" s="227"/>
      <c r="AN38" s="227"/>
      <c r="AO38" s="227"/>
      <c r="AP38" s="227"/>
      <c r="AQ38" s="227"/>
      <c r="AR38" s="227"/>
      <c r="AS38" s="227"/>
      <c r="AT38" s="227"/>
      <c r="AU38" s="227"/>
      <c r="AV38" s="227"/>
      <c r="AW38" s="227"/>
      <c r="AX38" s="227"/>
      <c r="AY38" s="227"/>
      <c r="AZ38" s="227"/>
      <c r="BA38" s="227"/>
      <c r="BB38" s="227"/>
      <c r="BC38" s="227"/>
      <c r="BD38" s="227"/>
      <c r="BE38" s="227"/>
      <c r="BF38" s="227"/>
      <c r="BG38" s="227"/>
      <c r="BH38" s="227"/>
      <c r="BI38" s="227"/>
      <c r="BJ38" s="227"/>
      <c r="BK38" s="227"/>
      <c r="BL38" s="227"/>
      <c r="BM38" s="227"/>
      <c r="BN38" s="227"/>
      <c r="BO38" s="227"/>
      <c r="BP38" s="227"/>
      <c r="BQ38" s="227"/>
      <c r="BR38" s="227"/>
      <c r="BS38" s="227"/>
      <c r="BT38" s="227"/>
      <c r="BU38" s="227"/>
      <c r="BV38" s="227"/>
      <c r="BW38" s="227"/>
      <c r="BX38" s="227"/>
      <c r="BY38" s="227"/>
      <c r="BZ38" s="227"/>
      <c r="CA38" s="227"/>
      <c r="CB38" s="227"/>
      <c r="CC38" s="227"/>
      <c r="CD38" s="227"/>
      <c r="CE38" s="227"/>
      <c r="CF38" s="227"/>
      <c r="CG38" s="227"/>
      <c r="CH38" s="227"/>
      <c r="CI38" s="227"/>
      <c r="CJ38" s="227"/>
      <c r="CK38" s="227"/>
      <c r="CL38" s="227"/>
      <c r="CM38" s="227"/>
      <c r="CN38" s="227"/>
      <c r="CO38" s="227"/>
      <c r="CP38" s="227"/>
      <c r="CQ38" s="227"/>
      <c r="CR38" s="227"/>
      <c r="CS38" s="227"/>
      <c r="CT38" s="227"/>
      <c r="CU38" s="227"/>
      <c r="CV38" s="227"/>
      <c r="CW38" s="227"/>
      <c r="CX38" s="227"/>
      <c r="CY38" s="227"/>
      <c r="CZ38" s="227"/>
      <c r="DA38" s="227"/>
      <c r="DB38" s="227"/>
      <c r="DC38" s="227"/>
      <c r="DD38" s="227"/>
      <c r="DE38" s="227"/>
      <c r="DF38" s="227"/>
      <c r="DG38" s="227"/>
      <c r="DH38" s="227"/>
      <c r="DI38" s="227"/>
      <c r="DJ38" s="227"/>
      <c r="DK38" s="227"/>
      <c r="DL38" s="227"/>
      <c r="DM38" s="227"/>
      <c r="DN38" s="227"/>
      <c r="DO38" s="227"/>
      <c r="DP38" s="227"/>
      <c r="DQ38" s="227"/>
      <c r="DR38" s="227"/>
      <c r="DS38" s="227"/>
      <c r="DT38" s="227"/>
      <c r="DU38" s="227"/>
      <c r="DV38" s="227"/>
      <c r="DW38" s="227"/>
      <c r="DX38" s="227"/>
      <c r="DY38" s="227"/>
      <c r="DZ38" s="227"/>
      <c r="EA38" s="227"/>
      <c r="EB38" s="227"/>
      <c r="EC38" s="227"/>
      <c r="ED38" s="227"/>
      <c r="EE38" s="227"/>
      <c r="EF38" s="227"/>
      <c r="EG38" s="227"/>
      <c r="EH38" s="227"/>
      <c r="EI38" s="227"/>
      <c r="EJ38" s="227"/>
      <c r="EK38" s="227"/>
      <c r="EL38" s="227"/>
      <c r="EM38" s="227"/>
      <c r="EN38" s="227"/>
      <c r="EO38" s="227"/>
      <c r="EP38" s="227"/>
      <c r="EQ38" s="227"/>
      <c r="ER38" s="227"/>
      <c r="ES38" s="227"/>
      <c r="ET38" s="227"/>
      <c r="EU38" s="227"/>
      <c r="EV38" s="227"/>
      <c r="EW38" s="227"/>
      <c r="EX38" s="227"/>
      <c r="EY38" s="227"/>
      <c r="EZ38" s="227"/>
      <c r="FA38" s="227"/>
      <c r="FB38" s="227"/>
      <c r="FC38" s="227"/>
      <c r="FD38" s="227"/>
      <c r="FE38" s="227"/>
      <c r="FF38" s="227"/>
      <c r="FG38" s="227"/>
      <c r="FH38" s="227"/>
      <c r="FI38" s="227"/>
      <c r="FJ38" s="227"/>
      <c r="FK38" s="227"/>
      <c r="FL38" s="227"/>
      <c r="FM38" s="227"/>
      <c r="FN38" s="227"/>
      <c r="FO38" s="227"/>
      <c r="FP38" s="227"/>
      <c r="FQ38" s="227"/>
      <c r="FR38" s="227"/>
      <c r="FS38" s="227"/>
      <c r="FT38" s="227"/>
      <c r="FU38" s="227"/>
      <c r="FV38" s="227"/>
      <c r="FW38" s="227"/>
      <c r="FX38" s="227"/>
      <c r="FY38" s="227"/>
      <c r="FZ38" s="227"/>
      <c r="GA38" s="227"/>
      <c r="GB38" s="227"/>
      <c r="GC38" s="227"/>
      <c r="GD38" s="227"/>
      <c r="GE38" s="227"/>
      <c r="GF38" s="227"/>
      <c r="GG38" s="227"/>
      <c r="GH38" s="227"/>
      <c r="GI38" s="227"/>
      <c r="GJ38" s="227"/>
      <c r="GK38" s="227"/>
      <c r="GL38" s="227"/>
      <c r="GM38" s="227"/>
      <c r="GN38" s="227"/>
      <c r="GO38" s="227"/>
      <c r="GP38" s="227"/>
      <c r="GQ38" s="227"/>
      <c r="GR38" s="227"/>
      <c r="GS38" s="227"/>
      <c r="GT38" s="227"/>
      <c r="GU38" s="227"/>
      <c r="GV38" s="227"/>
      <c r="GW38" s="227"/>
      <c r="GX38" s="227"/>
      <c r="GY38" s="227"/>
      <c r="GZ38" s="227"/>
      <c r="HA38" s="227"/>
      <c r="HB38" s="227"/>
      <c r="HC38" s="227"/>
      <c r="HD38" s="227"/>
      <c r="HE38" s="227"/>
      <c r="HF38" s="227"/>
      <c r="HG38" s="227"/>
      <c r="HH38" s="227"/>
      <c r="HI38" s="227"/>
      <c r="HJ38" s="227"/>
    </row>
    <row r="39" spans="1:218" s="88" customFormat="1" ht="16.899999999999999" customHeight="1" x14ac:dyDescent="0.25">
      <c r="A39" s="227"/>
      <c r="B39" s="227"/>
      <c r="C39" s="248"/>
      <c r="D39" s="226"/>
      <c r="E39" s="226"/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/>
      <c r="AB39" s="227"/>
      <c r="AC39" s="227"/>
      <c r="AD39" s="227"/>
      <c r="AE39" s="227"/>
      <c r="AF39" s="227"/>
      <c r="AG39" s="227"/>
      <c r="AH39" s="227"/>
      <c r="AI39" s="227"/>
      <c r="AJ39" s="227"/>
      <c r="AK39" s="227"/>
      <c r="AL39" s="227"/>
      <c r="AM39" s="227"/>
      <c r="AN39" s="227"/>
      <c r="AO39" s="227"/>
      <c r="AP39" s="227"/>
      <c r="AQ39" s="227"/>
      <c r="AR39" s="227"/>
      <c r="AS39" s="227"/>
      <c r="AT39" s="227"/>
      <c r="AU39" s="227"/>
      <c r="AV39" s="227"/>
      <c r="AW39" s="227"/>
      <c r="AX39" s="227"/>
      <c r="AY39" s="227"/>
      <c r="AZ39" s="227"/>
      <c r="BA39" s="227"/>
      <c r="BB39" s="227"/>
      <c r="BC39" s="227"/>
      <c r="BD39" s="227"/>
      <c r="BE39" s="227"/>
      <c r="BF39" s="227"/>
      <c r="BG39" s="227"/>
      <c r="BH39" s="227"/>
      <c r="BI39" s="227"/>
      <c r="BJ39" s="227"/>
      <c r="BK39" s="227"/>
      <c r="BL39" s="227"/>
      <c r="BM39" s="227"/>
      <c r="BN39" s="227"/>
      <c r="BO39" s="227"/>
      <c r="BP39" s="227"/>
      <c r="BQ39" s="227"/>
      <c r="BR39" s="227"/>
      <c r="BS39" s="227"/>
      <c r="BT39" s="227"/>
      <c r="BU39" s="227"/>
      <c r="BV39" s="227"/>
      <c r="BW39" s="227"/>
      <c r="BX39" s="227"/>
      <c r="BY39" s="227"/>
      <c r="BZ39" s="227"/>
      <c r="CA39" s="227"/>
      <c r="CB39" s="227"/>
      <c r="CC39" s="227"/>
      <c r="CD39" s="227"/>
      <c r="CE39" s="227"/>
      <c r="CF39" s="227"/>
      <c r="CG39" s="227"/>
      <c r="CH39" s="227"/>
      <c r="CI39" s="227"/>
      <c r="CJ39" s="227"/>
      <c r="CK39" s="227"/>
      <c r="CL39" s="227"/>
      <c r="CM39" s="227"/>
      <c r="CN39" s="227"/>
      <c r="CO39" s="227"/>
      <c r="CP39" s="227"/>
      <c r="CQ39" s="227"/>
      <c r="CR39" s="227"/>
      <c r="CS39" s="227"/>
      <c r="CT39" s="227"/>
      <c r="CU39" s="227"/>
      <c r="CV39" s="227"/>
      <c r="CW39" s="227"/>
      <c r="CX39" s="227"/>
      <c r="CY39" s="227"/>
      <c r="CZ39" s="227"/>
      <c r="DA39" s="227"/>
      <c r="DB39" s="227"/>
      <c r="DC39" s="227"/>
      <c r="DD39" s="227"/>
      <c r="DE39" s="227"/>
      <c r="DF39" s="227"/>
      <c r="DG39" s="227"/>
      <c r="DH39" s="227"/>
      <c r="DI39" s="227"/>
      <c r="DJ39" s="227"/>
      <c r="DK39" s="227"/>
      <c r="DL39" s="227"/>
      <c r="DM39" s="227"/>
      <c r="DN39" s="227"/>
      <c r="DO39" s="227"/>
      <c r="DP39" s="227"/>
      <c r="DQ39" s="227"/>
      <c r="DR39" s="227"/>
      <c r="DS39" s="227"/>
      <c r="DT39" s="227"/>
      <c r="DU39" s="227"/>
      <c r="DV39" s="227"/>
      <c r="DW39" s="227"/>
      <c r="DX39" s="227"/>
      <c r="DY39" s="227"/>
      <c r="DZ39" s="227"/>
      <c r="EA39" s="227"/>
      <c r="EB39" s="227"/>
      <c r="EC39" s="227"/>
      <c r="ED39" s="227"/>
      <c r="EE39" s="227"/>
      <c r="EF39" s="227"/>
      <c r="EG39" s="227"/>
      <c r="EH39" s="227"/>
      <c r="EI39" s="227"/>
      <c r="EJ39" s="227"/>
      <c r="EK39" s="227"/>
      <c r="EL39" s="227"/>
      <c r="EM39" s="227"/>
      <c r="EN39" s="227"/>
      <c r="EO39" s="227"/>
      <c r="EP39" s="227"/>
      <c r="EQ39" s="227"/>
      <c r="ER39" s="227"/>
      <c r="ES39" s="227"/>
      <c r="ET39" s="227"/>
      <c r="EU39" s="227"/>
      <c r="EV39" s="227"/>
      <c r="EW39" s="227"/>
      <c r="EX39" s="227"/>
      <c r="EY39" s="227"/>
      <c r="EZ39" s="227"/>
      <c r="FA39" s="227"/>
      <c r="FB39" s="227"/>
      <c r="FC39" s="227"/>
      <c r="FD39" s="227"/>
      <c r="FE39" s="227"/>
      <c r="FF39" s="227"/>
      <c r="FG39" s="227"/>
      <c r="FH39" s="227"/>
      <c r="FI39" s="227"/>
      <c r="FJ39" s="227"/>
      <c r="FK39" s="227"/>
      <c r="FL39" s="227"/>
      <c r="FM39" s="227"/>
      <c r="FN39" s="227"/>
      <c r="FO39" s="227"/>
      <c r="FP39" s="227"/>
      <c r="FQ39" s="227"/>
      <c r="FR39" s="227"/>
      <c r="FS39" s="227"/>
      <c r="FT39" s="227"/>
      <c r="FU39" s="227"/>
      <c r="FV39" s="227"/>
      <c r="FW39" s="227"/>
      <c r="FX39" s="227"/>
      <c r="FY39" s="227"/>
      <c r="FZ39" s="227"/>
      <c r="GA39" s="227"/>
      <c r="GB39" s="227"/>
      <c r="GC39" s="227"/>
      <c r="GD39" s="227"/>
      <c r="GE39" s="227"/>
      <c r="GF39" s="227"/>
      <c r="GG39" s="227"/>
      <c r="GH39" s="227"/>
      <c r="GI39" s="227"/>
      <c r="GJ39" s="227"/>
      <c r="GK39" s="227"/>
      <c r="GL39" s="227"/>
      <c r="GM39" s="227"/>
      <c r="GN39" s="227"/>
      <c r="GO39" s="227"/>
      <c r="GP39" s="227"/>
      <c r="GQ39" s="227"/>
      <c r="GR39" s="227"/>
      <c r="GS39" s="227"/>
      <c r="GT39" s="227"/>
      <c r="GU39" s="227"/>
      <c r="GV39" s="227"/>
      <c r="GW39" s="227"/>
      <c r="GX39" s="227"/>
      <c r="GY39" s="227"/>
      <c r="GZ39" s="227"/>
      <c r="HA39" s="227"/>
      <c r="HB39" s="227"/>
      <c r="HC39" s="227"/>
      <c r="HD39" s="227"/>
      <c r="HE39" s="227"/>
      <c r="HF39" s="227"/>
      <c r="HG39" s="227"/>
      <c r="HH39" s="227"/>
      <c r="HI39" s="227"/>
      <c r="HJ39" s="227"/>
    </row>
    <row r="40" spans="1:218" s="88" customFormat="1" ht="16.899999999999999" customHeight="1" x14ac:dyDescent="0.25">
      <c r="A40" s="227"/>
      <c r="B40" s="227"/>
      <c r="C40" s="248"/>
      <c r="D40" s="226"/>
      <c r="E40" s="226"/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227"/>
      <c r="Z40" s="227"/>
      <c r="AA40" s="227"/>
      <c r="AB40" s="227"/>
      <c r="AC40" s="227"/>
      <c r="AD40" s="227"/>
      <c r="AE40" s="227"/>
      <c r="AF40" s="227"/>
      <c r="AG40" s="227"/>
      <c r="AH40" s="227"/>
      <c r="AI40" s="227"/>
      <c r="AJ40" s="227"/>
      <c r="AK40" s="227"/>
      <c r="AL40" s="227"/>
      <c r="AM40" s="227"/>
      <c r="AN40" s="227"/>
      <c r="AO40" s="227"/>
      <c r="AP40" s="227"/>
      <c r="AQ40" s="227"/>
      <c r="AR40" s="227"/>
      <c r="AS40" s="227"/>
      <c r="AT40" s="227"/>
      <c r="AU40" s="227"/>
      <c r="AV40" s="227"/>
      <c r="AW40" s="227"/>
      <c r="AX40" s="227"/>
      <c r="AY40" s="227"/>
      <c r="AZ40" s="227"/>
      <c r="BA40" s="227"/>
      <c r="BB40" s="227"/>
      <c r="BC40" s="227"/>
      <c r="BD40" s="227"/>
      <c r="BE40" s="227"/>
      <c r="BF40" s="227"/>
      <c r="BG40" s="227"/>
      <c r="BH40" s="227"/>
      <c r="BI40" s="227"/>
      <c r="BJ40" s="227"/>
      <c r="BK40" s="227"/>
      <c r="BL40" s="227"/>
      <c r="BM40" s="227"/>
      <c r="BN40" s="227"/>
      <c r="BO40" s="227"/>
      <c r="BP40" s="227"/>
      <c r="BQ40" s="227"/>
      <c r="BR40" s="227"/>
      <c r="BS40" s="227"/>
      <c r="BT40" s="227"/>
      <c r="BU40" s="227"/>
      <c r="BV40" s="227"/>
      <c r="BW40" s="227"/>
      <c r="BX40" s="227"/>
      <c r="BY40" s="227"/>
      <c r="BZ40" s="227"/>
      <c r="CA40" s="227"/>
      <c r="CB40" s="227"/>
      <c r="CC40" s="227"/>
      <c r="CD40" s="227"/>
      <c r="CE40" s="227"/>
      <c r="CF40" s="227"/>
      <c r="CG40" s="227"/>
      <c r="CH40" s="227"/>
      <c r="CI40" s="227"/>
      <c r="CJ40" s="227"/>
      <c r="CK40" s="227"/>
      <c r="CL40" s="227"/>
      <c r="CM40" s="227"/>
      <c r="CN40" s="227"/>
      <c r="CO40" s="227"/>
      <c r="CP40" s="227"/>
      <c r="CQ40" s="227"/>
      <c r="CR40" s="227"/>
      <c r="CS40" s="227"/>
      <c r="CT40" s="227"/>
      <c r="CU40" s="227"/>
      <c r="CV40" s="227"/>
      <c r="CW40" s="227"/>
      <c r="CX40" s="227"/>
      <c r="CY40" s="227"/>
      <c r="CZ40" s="227"/>
      <c r="DA40" s="227"/>
      <c r="DB40" s="227"/>
      <c r="DC40" s="227"/>
      <c r="DD40" s="227"/>
      <c r="DE40" s="227"/>
      <c r="DF40" s="227"/>
      <c r="DG40" s="227"/>
      <c r="DH40" s="227"/>
      <c r="DI40" s="227"/>
      <c r="DJ40" s="227"/>
      <c r="DK40" s="227"/>
      <c r="DL40" s="227"/>
      <c r="DM40" s="227"/>
      <c r="DN40" s="227"/>
      <c r="DO40" s="227"/>
      <c r="DP40" s="227"/>
      <c r="DQ40" s="227"/>
      <c r="DR40" s="227"/>
      <c r="DS40" s="227"/>
      <c r="DT40" s="227"/>
      <c r="DU40" s="227"/>
      <c r="DV40" s="227"/>
      <c r="DW40" s="227"/>
      <c r="DX40" s="227"/>
      <c r="DY40" s="227"/>
      <c r="DZ40" s="227"/>
      <c r="EA40" s="227"/>
      <c r="EB40" s="227"/>
      <c r="EC40" s="227"/>
      <c r="ED40" s="227"/>
      <c r="EE40" s="227"/>
      <c r="EF40" s="227"/>
      <c r="EG40" s="227"/>
      <c r="EH40" s="227"/>
      <c r="EI40" s="227"/>
      <c r="EJ40" s="227"/>
      <c r="EK40" s="227"/>
      <c r="EL40" s="227"/>
      <c r="EM40" s="227"/>
      <c r="EN40" s="227"/>
      <c r="EO40" s="227"/>
      <c r="EP40" s="227"/>
      <c r="EQ40" s="227"/>
      <c r="ER40" s="227"/>
      <c r="ES40" s="227"/>
      <c r="ET40" s="227"/>
      <c r="EU40" s="227"/>
      <c r="EV40" s="227"/>
      <c r="EW40" s="227"/>
      <c r="EX40" s="227"/>
      <c r="EY40" s="227"/>
      <c r="EZ40" s="227"/>
      <c r="FA40" s="227"/>
      <c r="FB40" s="227"/>
      <c r="FC40" s="227"/>
      <c r="FD40" s="227"/>
      <c r="FE40" s="227"/>
      <c r="FF40" s="227"/>
      <c r="FG40" s="227"/>
      <c r="FH40" s="227"/>
      <c r="FI40" s="227"/>
      <c r="FJ40" s="227"/>
      <c r="FK40" s="227"/>
      <c r="FL40" s="227"/>
      <c r="FM40" s="227"/>
      <c r="FN40" s="227"/>
      <c r="FO40" s="227"/>
      <c r="FP40" s="227"/>
      <c r="FQ40" s="227"/>
      <c r="FR40" s="227"/>
      <c r="FS40" s="227"/>
      <c r="FT40" s="227"/>
      <c r="FU40" s="227"/>
      <c r="FV40" s="227"/>
      <c r="FW40" s="227"/>
      <c r="FX40" s="227"/>
      <c r="FY40" s="227"/>
      <c r="FZ40" s="227"/>
      <c r="GA40" s="227"/>
      <c r="GB40" s="227"/>
      <c r="GC40" s="227"/>
      <c r="GD40" s="227"/>
      <c r="GE40" s="227"/>
      <c r="GF40" s="227"/>
      <c r="GG40" s="227"/>
      <c r="GH40" s="227"/>
      <c r="GI40" s="227"/>
      <c r="GJ40" s="227"/>
      <c r="GK40" s="227"/>
      <c r="GL40" s="227"/>
      <c r="GM40" s="227"/>
      <c r="GN40" s="227"/>
      <c r="GO40" s="227"/>
      <c r="GP40" s="227"/>
      <c r="GQ40" s="227"/>
      <c r="GR40" s="227"/>
      <c r="GS40" s="227"/>
      <c r="GT40" s="227"/>
      <c r="GU40" s="227"/>
      <c r="GV40" s="227"/>
      <c r="GW40" s="227"/>
      <c r="GX40" s="227"/>
      <c r="GY40" s="227"/>
      <c r="GZ40" s="227"/>
      <c r="HA40" s="227"/>
      <c r="HB40" s="227"/>
      <c r="HC40" s="227"/>
      <c r="HD40" s="227"/>
      <c r="HE40" s="227"/>
      <c r="HF40" s="227"/>
      <c r="HG40" s="227"/>
      <c r="HH40" s="227"/>
      <c r="HI40" s="227"/>
      <c r="HJ40" s="227"/>
    </row>
    <row r="41" spans="1:218" s="88" customFormat="1" ht="16.899999999999999" hidden="1" customHeight="1" x14ac:dyDescent="0.25">
      <c r="A41" s="227"/>
      <c r="B41" s="227"/>
      <c r="C41" s="248"/>
      <c r="D41" s="226"/>
      <c r="E41" s="226"/>
      <c r="F41" s="227"/>
      <c r="G41" s="227"/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227"/>
      <c r="AB41" s="227"/>
      <c r="AC41" s="227"/>
      <c r="AD41" s="227"/>
      <c r="AE41" s="227"/>
      <c r="AF41" s="227"/>
      <c r="AG41" s="227"/>
      <c r="AH41" s="227"/>
      <c r="AI41" s="227"/>
      <c r="AJ41" s="227"/>
      <c r="AK41" s="227"/>
      <c r="AL41" s="227"/>
      <c r="AM41" s="227"/>
      <c r="AN41" s="227"/>
      <c r="AO41" s="227"/>
      <c r="AP41" s="227"/>
      <c r="AQ41" s="227"/>
      <c r="AR41" s="227"/>
      <c r="AS41" s="227"/>
      <c r="AT41" s="227"/>
      <c r="AU41" s="227"/>
      <c r="AV41" s="227"/>
      <c r="AW41" s="227"/>
      <c r="AX41" s="227"/>
      <c r="AY41" s="227"/>
      <c r="AZ41" s="227"/>
      <c r="BA41" s="227"/>
      <c r="BB41" s="227"/>
      <c r="BC41" s="227"/>
      <c r="BD41" s="227"/>
      <c r="BE41" s="227"/>
      <c r="BF41" s="227"/>
      <c r="BG41" s="227"/>
      <c r="BH41" s="227"/>
      <c r="BI41" s="227"/>
      <c r="BJ41" s="227"/>
      <c r="BK41" s="227"/>
      <c r="BL41" s="227"/>
      <c r="BM41" s="227"/>
      <c r="BN41" s="227"/>
      <c r="BO41" s="227"/>
      <c r="BP41" s="227"/>
      <c r="BQ41" s="227"/>
      <c r="BR41" s="227"/>
      <c r="BS41" s="227"/>
      <c r="BT41" s="227"/>
      <c r="BU41" s="227"/>
      <c r="BV41" s="227"/>
      <c r="BW41" s="227"/>
      <c r="BX41" s="227"/>
      <c r="BY41" s="227"/>
      <c r="BZ41" s="227"/>
      <c r="CA41" s="227"/>
      <c r="CB41" s="227"/>
      <c r="CC41" s="227"/>
      <c r="CD41" s="227"/>
      <c r="CE41" s="227"/>
      <c r="CF41" s="227"/>
      <c r="CG41" s="227"/>
      <c r="CH41" s="227"/>
      <c r="CI41" s="227"/>
      <c r="CJ41" s="227"/>
      <c r="CK41" s="227"/>
      <c r="CL41" s="227"/>
      <c r="CM41" s="227"/>
      <c r="CN41" s="227"/>
      <c r="CO41" s="227"/>
      <c r="CP41" s="227"/>
      <c r="CQ41" s="227"/>
      <c r="CR41" s="227"/>
      <c r="CS41" s="227"/>
      <c r="CT41" s="227"/>
      <c r="CU41" s="227"/>
      <c r="CV41" s="227"/>
      <c r="CW41" s="227"/>
      <c r="CX41" s="227"/>
      <c r="CY41" s="227"/>
      <c r="CZ41" s="227"/>
      <c r="DA41" s="227"/>
      <c r="DB41" s="227"/>
      <c r="DC41" s="227"/>
      <c r="DD41" s="227"/>
      <c r="DE41" s="227"/>
      <c r="DF41" s="227"/>
      <c r="DG41" s="227"/>
      <c r="DH41" s="227"/>
      <c r="DI41" s="227"/>
      <c r="DJ41" s="227"/>
      <c r="DK41" s="227"/>
      <c r="DL41" s="227"/>
      <c r="DM41" s="227"/>
      <c r="DN41" s="227"/>
      <c r="DO41" s="227"/>
      <c r="DP41" s="227"/>
      <c r="DQ41" s="227"/>
      <c r="DR41" s="227"/>
      <c r="DS41" s="227"/>
      <c r="DT41" s="227"/>
      <c r="DU41" s="227"/>
      <c r="DV41" s="227"/>
      <c r="DW41" s="227"/>
      <c r="DX41" s="227"/>
      <c r="DY41" s="227"/>
      <c r="DZ41" s="227"/>
      <c r="EA41" s="227"/>
      <c r="EB41" s="227"/>
      <c r="EC41" s="227"/>
      <c r="ED41" s="227"/>
      <c r="EE41" s="227"/>
      <c r="EF41" s="227"/>
      <c r="EG41" s="227"/>
      <c r="EH41" s="227"/>
      <c r="EI41" s="227"/>
      <c r="EJ41" s="227"/>
      <c r="EK41" s="227"/>
      <c r="EL41" s="227"/>
      <c r="EM41" s="227"/>
      <c r="EN41" s="227"/>
      <c r="EO41" s="227"/>
      <c r="EP41" s="227"/>
      <c r="EQ41" s="227"/>
      <c r="ER41" s="227"/>
      <c r="ES41" s="227"/>
      <c r="ET41" s="227"/>
      <c r="EU41" s="227"/>
      <c r="EV41" s="227"/>
      <c r="EW41" s="227"/>
      <c r="EX41" s="227"/>
      <c r="EY41" s="227"/>
      <c r="EZ41" s="227"/>
      <c r="FA41" s="227"/>
      <c r="FB41" s="227"/>
      <c r="FC41" s="227"/>
      <c r="FD41" s="227"/>
      <c r="FE41" s="227"/>
      <c r="FF41" s="227"/>
      <c r="FG41" s="227"/>
      <c r="FH41" s="227"/>
      <c r="FI41" s="227"/>
      <c r="FJ41" s="227"/>
      <c r="FK41" s="227"/>
      <c r="FL41" s="227"/>
      <c r="FM41" s="227"/>
      <c r="FN41" s="227"/>
      <c r="FO41" s="227"/>
      <c r="FP41" s="227"/>
      <c r="FQ41" s="227"/>
      <c r="FR41" s="227"/>
      <c r="FS41" s="227"/>
      <c r="FT41" s="227"/>
      <c r="FU41" s="227"/>
      <c r="FV41" s="227"/>
      <c r="FW41" s="227"/>
      <c r="FX41" s="227"/>
      <c r="FY41" s="227"/>
      <c r="FZ41" s="227"/>
      <c r="GA41" s="227"/>
      <c r="GB41" s="227"/>
      <c r="GC41" s="227"/>
      <c r="GD41" s="227"/>
      <c r="GE41" s="227"/>
      <c r="GF41" s="227"/>
      <c r="GG41" s="227"/>
      <c r="GH41" s="227"/>
      <c r="GI41" s="227"/>
      <c r="GJ41" s="227"/>
      <c r="GK41" s="227"/>
      <c r="GL41" s="227"/>
      <c r="GM41" s="227"/>
      <c r="GN41" s="227"/>
      <c r="GO41" s="227"/>
      <c r="GP41" s="227"/>
      <c r="GQ41" s="227"/>
      <c r="GR41" s="227"/>
      <c r="GS41" s="227"/>
      <c r="GT41" s="227"/>
      <c r="GU41" s="227"/>
      <c r="GV41" s="227"/>
      <c r="GW41" s="227"/>
      <c r="GX41" s="227"/>
      <c r="GY41" s="227"/>
      <c r="GZ41" s="227"/>
      <c r="HA41" s="227"/>
      <c r="HB41" s="227"/>
      <c r="HC41" s="227"/>
      <c r="HD41" s="227"/>
      <c r="HE41" s="227"/>
      <c r="HF41" s="227"/>
      <c r="HG41" s="227"/>
      <c r="HH41" s="227"/>
      <c r="HI41" s="227"/>
      <c r="HJ41" s="227"/>
    </row>
    <row r="42" spans="1:218" s="88" customFormat="1" ht="15" x14ac:dyDescent="0.25">
      <c r="A42" s="227"/>
      <c r="B42" s="227"/>
      <c r="C42" s="260"/>
      <c r="D42" s="226"/>
      <c r="E42" s="226"/>
      <c r="F42" s="227"/>
      <c r="G42" s="227"/>
      <c r="H42" s="227"/>
      <c r="I42" s="227"/>
      <c r="J42" s="227"/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  <c r="V42" s="227"/>
      <c r="W42" s="227"/>
      <c r="X42" s="227"/>
      <c r="Y42" s="227"/>
      <c r="Z42" s="227"/>
      <c r="AA42" s="227"/>
      <c r="AB42" s="227"/>
      <c r="AC42" s="227"/>
      <c r="AD42" s="227"/>
      <c r="AE42" s="227"/>
      <c r="AF42" s="227"/>
      <c r="AG42" s="227"/>
      <c r="AH42" s="227"/>
      <c r="AI42" s="227"/>
      <c r="AJ42" s="227"/>
      <c r="AK42" s="227"/>
      <c r="AL42" s="227"/>
      <c r="AM42" s="227"/>
      <c r="AN42" s="227"/>
      <c r="AO42" s="227"/>
      <c r="AP42" s="227"/>
      <c r="AQ42" s="227"/>
      <c r="AR42" s="227"/>
      <c r="AS42" s="227"/>
      <c r="AT42" s="227"/>
      <c r="AU42" s="227"/>
      <c r="AV42" s="227"/>
      <c r="AW42" s="227"/>
      <c r="AX42" s="227"/>
      <c r="AY42" s="227"/>
      <c r="AZ42" s="227"/>
      <c r="BA42" s="227"/>
      <c r="BB42" s="227"/>
      <c r="BC42" s="227"/>
      <c r="BD42" s="227"/>
      <c r="BE42" s="227"/>
      <c r="BF42" s="227"/>
      <c r="BG42" s="227"/>
      <c r="BH42" s="227"/>
      <c r="BI42" s="227"/>
      <c r="BJ42" s="227"/>
      <c r="BK42" s="227"/>
      <c r="BL42" s="227"/>
      <c r="BM42" s="227"/>
      <c r="BN42" s="227"/>
      <c r="BO42" s="227"/>
      <c r="BP42" s="227"/>
      <c r="BQ42" s="227"/>
      <c r="BR42" s="227"/>
      <c r="BS42" s="227"/>
      <c r="BT42" s="227"/>
      <c r="BU42" s="227"/>
      <c r="BV42" s="227"/>
      <c r="BW42" s="227"/>
      <c r="BX42" s="227"/>
      <c r="BY42" s="227"/>
      <c r="BZ42" s="227"/>
      <c r="CA42" s="227"/>
      <c r="CB42" s="227"/>
      <c r="CC42" s="227"/>
      <c r="CD42" s="227"/>
      <c r="CE42" s="227"/>
      <c r="CF42" s="227"/>
      <c r="CG42" s="227"/>
      <c r="CH42" s="227"/>
      <c r="CI42" s="227"/>
      <c r="CJ42" s="227"/>
      <c r="CK42" s="227"/>
      <c r="CL42" s="227"/>
      <c r="CM42" s="227"/>
      <c r="CN42" s="227"/>
      <c r="CO42" s="227"/>
      <c r="CP42" s="227"/>
      <c r="CQ42" s="227"/>
      <c r="CR42" s="227"/>
      <c r="CS42" s="227"/>
      <c r="CT42" s="227"/>
      <c r="CU42" s="227"/>
      <c r="CV42" s="227"/>
      <c r="CW42" s="227"/>
      <c r="CX42" s="227"/>
      <c r="CY42" s="227"/>
      <c r="CZ42" s="227"/>
      <c r="DA42" s="227"/>
      <c r="DB42" s="227"/>
      <c r="DC42" s="227"/>
      <c r="DD42" s="227"/>
      <c r="DE42" s="227"/>
      <c r="DF42" s="227"/>
      <c r="DG42" s="227"/>
      <c r="DH42" s="227"/>
      <c r="DI42" s="227"/>
      <c r="DJ42" s="227"/>
      <c r="DK42" s="227"/>
      <c r="DL42" s="227"/>
      <c r="DM42" s="227"/>
      <c r="DN42" s="227"/>
      <c r="DO42" s="227"/>
      <c r="DP42" s="227"/>
      <c r="DQ42" s="227"/>
      <c r="DR42" s="227"/>
      <c r="DS42" s="227"/>
      <c r="DT42" s="227"/>
      <c r="DU42" s="227"/>
      <c r="DV42" s="227"/>
      <c r="DW42" s="227"/>
      <c r="DX42" s="227"/>
      <c r="DY42" s="227"/>
      <c r="DZ42" s="227"/>
      <c r="EA42" s="227"/>
      <c r="EB42" s="227"/>
      <c r="EC42" s="227"/>
      <c r="ED42" s="227"/>
      <c r="EE42" s="227"/>
      <c r="EF42" s="227"/>
      <c r="EG42" s="227"/>
      <c r="EH42" s="227"/>
      <c r="EI42" s="227"/>
      <c r="EJ42" s="227"/>
      <c r="EK42" s="227"/>
      <c r="EL42" s="227"/>
      <c r="EM42" s="227"/>
      <c r="EN42" s="227"/>
      <c r="EO42" s="227"/>
      <c r="EP42" s="227"/>
      <c r="EQ42" s="227"/>
      <c r="ER42" s="227"/>
      <c r="ES42" s="227"/>
      <c r="ET42" s="227"/>
      <c r="EU42" s="227"/>
      <c r="EV42" s="227"/>
      <c r="EW42" s="227"/>
      <c r="EX42" s="227"/>
      <c r="EY42" s="227"/>
      <c r="EZ42" s="227"/>
      <c r="FA42" s="227"/>
      <c r="FB42" s="227"/>
      <c r="FC42" s="227"/>
      <c r="FD42" s="227"/>
      <c r="FE42" s="227"/>
      <c r="FF42" s="227"/>
      <c r="FG42" s="227"/>
      <c r="FH42" s="227"/>
      <c r="FI42" s="227"/>
      <c r="FJ42" s="227"/>
      <c r="FK42" s="227"/>
      <c r="FL42" s="227"/>
      <c r="FM42" s="227"/>
      <c r="FN42" s="227"/>
      <c r="FO42" s="227"/>
      <c r="FP42" s="227"/>
      <c r="FQ42" s="227"/>
      <c r="FR42" s="227"/>
      <c r="FS42" s="227"/>
      <c r="FT42" s="227"/>
      <c r="FU42" s="227"/>
      <c r="FV42" s="227"/>
      <c r="FW42" s="227"/>
      <c r="FX42" s="227"/>
      <c r="FY42" s="227"/>
      <c r="FZ42" s="227"/>
      <c r="GA42" s="227"/>
      <c r="GB42" s="227"/>
      <c r="GC42" s="227"/>
      <c r="GD42" s="227"/>
      <c r="GE42" s="227"/>
      <c r="GF42" s="227"/>
      <c r="GG42" s="227"/>
      <c r="GH42" s="227"/>
      <c r="GI42" s="227"/>
      <c r="GJ42" s="227"/>
      <c r="GK42" s="227"/>
      <c r="GL42" s="227"/>
      <c r="GM42" s="227"/>
      <c r="GN42" s="227"/>
      <c r="GO42" s="227"/>
      <c r="GP42" s="227"/>
      <c r="GQ42" s="227"/>
      <c r="GR42" s="227"/>
      <c r="GS42" s="227"/>
      <c r="GT42" s="227"/>
      <c r="GU42" s="227"/>
      <c r="GV42" s="227"/>
      <c r="GW42" s="227"/>
      <c r="GX42" s="227"/>
      <c r="GY42" s="227"/>
      <c r="GZ42" s="227"/>
      <c r="HA42" s="227"/>
      <c r="HB42" s="227"/>
      <c r="HC42" s="227"/>
      <c r="HD42" s="227"/>
      <c r="HE42" s="227"/>
      <c r="HF42" s="227"/>
      <c r="HG42" s="227"/>
      <c r="HH42" s="227"/>
      <c r="HI42" s="227"/>
      <c r="HJ42" s="227"/>
    </row>
    <row r="43" spans="1:218" ht="15" x14ac:dyDescent="0.25">
      <c r="A43" s="227"/>
      <c r="B43" s="227"/>
      <c r="C43" s="261"/>
    </row>
    <row r="44" spans="1:218" ht="15" x14ac:dyDescent="0.25">
      <c r="A44" s="227"/>
      <c r="B44" s="227"/>
      <c r="C44" s="242"/>
    </row>
    <row r="45" spans="1:218" ht="15" x14ac:dyDescent="0.25">
      <c r="A45" s="227"/>
      <c r="B45" s="227"/>
      <c r="C45" s="261"/>
      <c r="D45" s="262"/>
    </row>
    <row r="46" spans="1:218" ht="15" x14ac:dyDescent="0.25">
      <c r="A46" s="227"/>
      <c r="B46" s="227"/>
      <c r="C46" s="261"/>
      <c r="D46" s="262"/>
    </row>
    <row r="47" spans="1:218" ht="15" x14ac:dyDescent="0.25">
      <c r="A47" s="227"/>
      <c r="B47" s="227"/>
      <c r="C47" s="261"/>
      <c r="D47" s="262"/>
    </row>
    <row r="48" spans="1:218" ht="15" x14ac:dyDescent="0.25">
      <c r="A48" s="227"/>
      <c r="B48" s="227"/>
      <c r="C48" s="261"/>
      <c r="D48" s="262"/>
    </row>
    <row r="49" s="227" customFormat="1" x14ac:dyDescent="0.2"/>
    <row r="50" s="227" customFormat="1" x14ac:dyDescent="0.2"/>
    <row r="51" s="227" customFormat="1" x14ac:dyDescent="0.2"/>
    <row r="52" s="227" customFormat="1" x14ac:dyDescent="0.2"/>
    <row r="53" s="227" customFormat="1" x14ac:dyDescent="0.2"/>
    <row r="54" s="227" customFormat="1" x14ac:dyDescent="0.2"/>
    <row r="55" s="227" customFormat="1" x14ac:dyDescent="0.2"/>
    <row r="56" s="227" customFormat="1" x14ac:dyDescent="0.2"/>
    <row r="57" s="227" customFormat="1" x14ac:dyDescent="0.2"/>
    <row r="58" s="227" customFormat="1" x14ac:dyDescent="0.2"/>
    <row r="59" s="227" customFormat="1" x14ac:dyDescent="0.2"/>
    <row r="60" s="227" customFormat="1" x14ac:dyDescent="0.2"/>
    <row r="61" s="227" customFormat="1" x14ac:dyDescent="0.2"/>
    <row r="62" s="227" customFormat="1" x14ac:dyDescent="0.2"/>
    <row r="63" s="227" customFormat="1" x14ac:dyDescent="0.2"/>
    <row r="64" s="227" customFormat="1" x14ac:dyDescent="0.2"/>
    <row r="65" s="227" customFormat="1" x14ac:dyDescent="0.2"/>
    <row r="66" s="227" customFormat="1" x14ac:dyDescent="0.2"/>
    <row r="67" s="227" customFormat="1" x14ac:dyDescent="0.2"/>
    <row r="68" s="227" customFormat="1" x14ac:dyDescent="0.2"/>
    <row r="69" s="227" customFormat="1" x14ac:dyDescent="0.2"/>
    <row r="70" s="227" customFormat="1" x14ac:dyDescent="0.2"/>
    <row r="71" s="227" customFormat="1" x14ac:dyDescent="0.2"/>
    <row r="72" s="227" customFormat="1" x14ac:dyDescent="0.2"/>
    <row r="73" s="227" customFormat="1" x14ac:dyDescent="0.2"/>
    <row r="74" s="227" customFormat="1" x14ac:dyDescent="0.2"/>
    <row r="75" s="227" customFormat="1" x14ac:dyDescent="0.2"/>
    <row r="76" s="227" customFormat="1" x14ac:dyDescent="0.2"/>
    <row r="77" s="227" customFormat="1" x14ac:dyDescent="0.2"/>
    <row r="78" s="227" customFormat="1" x14ac:dyDescent="0.2"/>
    <row r="79" s="227" customFormat="1" x14ac:dyDescent="0.2"/>
    <row r="80" s="227" customFormat="1" x14ac:dyDescent="0.2"/>
    <row r="81" s="227" customFormat="1" x14ac:dyDescent="0.2"/>
    <row r="82" s="227" customFormat="1" x14ac:dyDescent="0.2"/>
    <row r="83" s="227" customFormat="1" x14ac:dyDescent="0.2"/>
    <row r="84" s="227" customFormat="1" x14ac:dyDescent="0.2"/>
    <row r="85" s="227" customFormat="1" x14ac:dyDescent="0.2"/>
    <row r="86" s="227" customFormat="1" x14ac:dyDescent="0.2"/>
    <row r="87" s="227" customFormat="1" x14ac:dyDescent="0.2"/>
    <row r="88" s="227" customFormat="1" x14ac:dyDescent="0.2"/>
    <row r="89" s="227" customFormat="1" x14ac:dyDescent="0.2"/>
    <row r="90" s="227" customFormat="1" x14ac:dyDescent="0.2"/>
    <row r="91" s="227" customFormat="1" x14ac:dyDescent="0.2"/>
    <row r="92" s="227" customFormat="1" x14ac:dyDescent="0.2"/>
    <row r="93" s="227" customFormat="1" x14ac:dyDescent="0.2"/>
    <row r="94" s="227" customFormat="1" x14ac:dyDescent="0.2"/>
    <row r="95" s="227" customFormat="1" x14ac:dyDescent="0.2"/>
    <row r="96" s="227" customFormat="1" x14ac:dyDescent="0.2"/>
    <row r="97" s="227" customFormat="1" x14ac:dyDescent="0.2"/>
    <row r="98" s="227" customFormat="1" x14ac:dyDescent="0.2"/>
    <row r="99" s="227" customFormat="1" x14ac:dyDescent="0.2"/>
    <row r="100" s="227" customFormat="1" x14ac:dyDescent="0.2"/>
    <row r="101" s="227" customFormat="1" x14ac:dyDescent="0.2"/>
    <row r="102" s="227" customFormat="1" x14ac:dyDescent="0.2"/>
    <row r="103" s="227" customFormat="1" x14ac:dyDescent="0.2"/>
    <row r="104" s="227" customFormat="1" x14ac:dyDescent="0.2"/>
    <row r="105" s="227" customFormat="1" x14ac:dyDescent="0.2"/>
    <row r="106" s="227" customFormat="1" x14ac:dyDescent="0.2"/>
    <row r="107" s="227" customFormat="1" x14ac:dyDescent="0.2"/>
    <row r="108" s="227" customFormat="1" x14ac:dyDescent="0.2"/>
    <row r="109" s="227" customFormat="1" x14ac:dyDescent="0.2"/>
    <row r="110" s="227" customFormat="1" x14ac:dyDescent="0.2"/>
    <row r="111" s="227" customFormat="1" x14ac:dyDescent="0.2"/>
    <row r="112" s="227" customFormat="1" x14ac:dyDescent="0.2"/>
    <row r="113" s="227" customFormat="1" x14ac:dyDescent="0.2"/>
    <row r="114" s="227" customFormat="1" x14ac:dyDescent="0.2"/>
    <row r="115" s="227" customFormat="1" x14ac:dyDescent="0.2"/>
    <row r="116" s="227" customFormat="1" x14ac:dyDescent="0.2"/>
    <row r="117" s="227" customFormat="1" x14ac:dyDescent="0.2"/>
    <row r="118" s="227" customFormat="1" x14ac:dyDescent="0.2"/>
    <row r="119" s="227" customFormat="1" x14ac:dyDescent="0.2"/>
    <row r="120" s="227" customFormat="1" x14ac:dyDescent="0.2"/>
    <row r="121" s="227" customFormat="1" x14ac:dyDescent="0.2"/>
    <row r="122" s="227" customFormat="1" x14ac:dyDescent="0.2"/>
    <row r="123" s="227" customFormat="1" x14ac:dyDescent="0.2"/>
    <row r="124" s="227" customFormat="1" x14ac:dyDescent="0.2"/>
    <row r="125" s="227" customFormat="1" x14ac:dyDescent="0.2"/>
    <row r="126" s="227" customFormat="1" x14ac:dyDescent="0.2"/>
  </sheetData>
  <mergeCells count="9">
    <mergeCell ref="B5:C5"/>
    <mergeCell ref="E5:G5"/>
    <mergeCell ref="A10:F10"/>
    <mergeCell ref="A11:F11"/>
    <mergeCell ref="A14:A15"/>
    <mergeCell ref="B14:B15"/>
    <mergeCell ref="C14:C15"/>
    <mergeCell ref="D14:E14"/>
    <mergeCell ref="F14:F15"/>
  </mergeCells>
  <pageMargins left="0.70866141732283472" right="0.70866141732283472" top="0.74803149606299213" bottom="0.74803149606299213" header="0.31496062992125984" footer="0.31496062992125984"/>
  <pageSetup paperSize="9" scale="76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9">
    <pageSetUpPr fitToPage="1"/>
  </sheetPr>
  <dimension ref="A1:O30"/>
  <sheetViews>
    <sheetView view="pageBreakPreview" topLeftCell="A13" zoomScale="130" zoomScaleNormal="100" zoomScaleSheetLayoutView="130" workbookViewId="0">
      <selection activeCell="E17" sqref="E17:E20"/>
    </sheetView>
  </sheetViews>
  <sheetFormatPr defaultRowHeight="12.75" x14ac:dyDescent="0.2"/>
  <cols>
    <col min="1" max="1" width="6" style="1" customWidth="1"/>
    <col min="2" max="2" width="49" style="2" customWidth="1"/>
    <col min="3" max="3" width="8.7109375" style="39" customWidth="1"/>
    <col min="4" max="4" width="8" style="3" customWidth="1"/>
    <col min="5" max="5" width="13.85546875" style="3" customWidth="1"/>
    <col min="6" max="6" width="14.28515625" style="5" customWidth="1"/>
    <col min="7" max="7" width="13.5703125" style="4" customWidth="1"/>
    <col min="8" max="8" width="14.42578125" style="4" customWidth="1"/>
    <col min="9" max="10" width="9.140625" style="4"/>
    <col min="11" max="11" width="18" style="4" customWidth="1"/>
    <col min="12" max="16384" width="9.140625" style="4"/>
  </cols>
  <sheetData>
    <row r="1" spans="1:15" x14ac:dyDescent="0.2">
      <c r="F1" s="7" t="s">
        <v>113</v>
      </c>
      <c r="G1" s="7"/>
    </row>
    <row r="2" spans="1:15" x14ac:dyDescent="0.2">
      <c r="F2" s="8" t="s">
        <v>137</v>
      </c>
      <c r="G2" s="8"/>
    </row>
    <row r="3" spans="1:15" x14ac:dyDescent="0.2">
      <c r="G3" s="5"/>
    </row>
    <row r="4" spans="1:15" ht="24" customHeight="1" x14ac:dyDescent="0.2">
      <c r="A4" s="9" t="s">
        <v>15</v>
      </c>
      <c r="D4" s="10" t="s">
        <v>16</v>
      </c>
      <c r="E4" s="11"/>
      <c r="F4" s="11"/>
      <c r="G4" s="11"/>
    </row>
    <row r="5" spans="1:15" ht="30.75" customHeight="1" x14ac:dyDescent="0.2">
      <c r="A5" s="355"/>
      <c r="B5" s="355"/>
      <c r="D5" s="355" t="s">
        <v>92</v>
      </c>
      <c r="E5" s="355"/>
      <c r="F5" s="355"/>
      <c r="G5" s="37"/>
    </row>
    <row r="6" spans="1:15" ht="27" customHeight="1" x14ac:dyDescent="0.2">
      <c r="A6" s="12" t="s">
        <v>120</v>
      </c>
      <c r="D6" s="12" t="s">
        <v>17</v>
      </c>
      <c r="E6" s="11"/>
      <c r="F6" s="11"/>
      <c r="G6" s="11"/>
    </row>
    <row r="7" spans="1:15" ht="12.75" customHeight="1" x14ac:dyDescent="0.2">
      <c r="A7" s="12" t="s">
        <v>118</v>
      </c>
      <c r="D7" s="12" t="s">
        <v>119</v>
      </c>
      <c r="E7" s="11"/>
      <c r="F7" s="11"/>
      <c r="G7" s="11"/>
    </row>
    <row r="8" spans="1:15" s="6" customFormat="1" ht="22.5" customHeight="1" x14ac:dyDescent="0.25">
      <c r="A8" s="13" t="s">
        <v>18</v>
      </c>
      <c r="B8" s="2"/>
      <c r="C8" s="39"/>
      <c r="D8" s="13" t="s">
        <v>18</v>
      </c>
      <c r="E8" s="3"/>
      <c r="F8" s="5"/>
      <c r="G8" s="5"/>
    </row>
    <row r="9" spans="1:15" x14ac:dyDescent="0.2">
      <c r="D9" s="12"/>
    </row>
    <row r="10" spans="1:15" x14ac:dyDescent="0.2">
      <c r="A10" s="338" t="s">
        <v>55</v>
      </c>
      <c r="B10" s="338"/>
      <c r="C10" s="338"/>
      <c r="D10" s="338"/>
      <c r="E10" s="338"/>
      <c r="F10" s="338"/>
    </row>
    <row r="11" spans="1:15" x14ac:dyDescent="0.2">
      <c r="A11" s="356" t="s">
        <v>135</v>
      </c>
      <c r="B11" s="356"/>
      <c r="C11" s="356"/>
      <c r="D11" s="356"/>
      <c r="E11" s="356"/>
      <c r="F11" s="356"/>
    </row>
    <row r="12" spans="1:15" ht="48" customHeight="1" x14ac:dyDescent="0.2">
      <c r="A12" s="357" t="s">
        <v>134</v>
      </c>
      <c r="B12" s="357"/>
      <c r="C12" s="357"/>
      <c r="D12" s="357"/>
      <c r="E12" s="357"/>
      <c r="F12" s="357"/>
    </row>
    <row r="14" spans="1:15" ht="33" customHeight="1" x14ac:dyDescent="0.2">
      <c r="A14" s="358" t="s">
        <v>30</v>
      </c>
      <c r="B14" s="358" t="s">
        <v>56</v>
      </c>
      <c r="C14" s="358" t="s">
        <v>57</v>
      </c>
      <c r="D14" s="360" t="s">
        <v>58</v>
      </c>
      <c r="E14" s="361" t="s">
        <v>59</v>
      </c>
      <c r="F14" s="362"/>
      <c r="G14" s="14"/>
    </row>
    <row r="15" spans="1:15" ht="27.75" customHeight="1" x14ac:dyDescent="0.2">
      <c r="A15" s="359"/>
      <c r="B15" s="343"/>
      <c r="C15" s="343"/>
      <c r="D15" s="343"/>
      <c r="E15" s="15" t="s">
        <v>60</v>
      </c>
      <c r="F15" s="15" t="s">
        <v>61</v>
      </c>
      <c r="G15" s="16"/>
    </row>
    <row r="16" spans="1:15" ht="20.25" customHeight="1" x14ac:dyDescent="0.2">
      <c r="A16" s="17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6"/>
      <c r="O16" s="18"/>
    </row>
    <row r="17" spans="1:15" ht="34.5" customHeight="1" x14ac:dyDescent="0.2">
      <c r="A17" s="15">
        <v>1</v>
      </c>
      <c r="B17" s="19" t="s">
        <v>156</v>
      </c>
      <c r="C17" s="20" t="s">
        <v>157</v>
      </c>
      <c r="D17" s="21">
        <v>1</v>
      </c>
      <c r="E17" s="22"/>
      <c r="F17" s="23">
        <f>E17*D17</f>
        <v>0</v>
      </c>
      <c r="G17" s="24"/>
      <c r="H17" s="25"/>
      <c r="I17" s="25"/>
      <c r="J17" s="25"/>
      <c r="K17" s="25"/>
      <c r="L17" s="25"/>
      <c r="M17" s="25"/>
      <c r="N17" s="25"/>
      <c r="O17" s="25"/>
    </row>
    <row r="18" spans="1:15" ht="36" customHeight="1" x14ac:dyDescent="0.2">
      <c r="A18" s="15">
        <v>2</v>
      </c>
      <c r="B18" s="19" t="s">
        <v>158</v>
      </c>
      <c r="C18" s="20" t="s">
        <v>157</v>
      </c>
      <c r="D18" s="21">
        <v>6</v>
      </c>
      <c r="E18" s="22"/>
      <c r="F18" s="23">
        <f t="shared" ref="F18:F20" si="0">E18*D18</f>
        <v>0</v>
      </c>
      <c r="G18" s="24"/>
      <c r="H18" s="25"/>
      <c r="I18" s="25"/>
      <c r="J18" s="25"/>
      <c r="K18" s="25"/>
      <c r="L18" s="25"/>
      <c r="M18" s="25"/>
      <c r="N18" s="25"/>
      <c r="O18" s="25"/>
    </row>
    <row r="19" spans="1:15" ht="34.5" customHeight="1" x14ac:dyDescent="0.2">
      <c r="A19" s="15">
        <v>3</v>
      </c>
      <c r="B19" s="19" t="s">
        <v>159</v>
      </c>
      <c r="C19" s="20" t="s">
        <v>157</v>
      </c>
      <c r="D19" s="21">
        <v>4</v>
      </c>
      <c r="E19" s="22"/>
      <c r="F19" s="23">
        <f t="shared" si="0"/>
        <v>0</v>
      </c>
      <c r="G19" s="24"/>
      <c r="H19" s="25"/>
      <c r="I19" s="25"/>
      <c r="J19" s="25"/>
      <c r="K19" s="25"/>
      <c r="L19" s="25"/>
      <c r="M19" s="25"/>
      <c r="N19" s="25"/>
      <c r="O19" s="25"/>
    </row>
    <row r="20" spans="1:15" ht="36" customHeight="1" x14ac:dyDescent="0.2">
      <c r="A20" s="15">
        <v>4</v>
      </c>
      <c r="B20" s="19" t="s">
        <v>160</v>
      </c>
      <c r="C20" s="20" t="s">
        <v>157</v>
      </c>
      <c r="D20" s="21">
        <v>1</v>
      </c>
      <c r="E20" s="22"/>
      <c r="F20" s="23">
        <f t="shared" si="0"/>
        <v>0</v>
      </c>
      <c r="G20" s="24"/>
      <c r="H20" s="25"/>
      <c r="I20" s="25"/>
      <c r="J20" s="25"/>
      <c r="K20" s="25"/>
      <c r="L20" s="25"/>
      <c r="M20" s="25"/>
      <c r="N20" s="25"/>
      <c r="O20" s="25"/>
    </row>
    <row r="21" spans="1:15" ht="28.5" customHeight="1" x14ac:dyDescent="0.2">
      <c r="A21" s="26"/>
      <c r="B21" s="27" t="s">
        <v>34</v>
      </c>
      <c r="C21" s="28" t="s">
        <v>62</v>
      </c>
      <c r="D21" s="29"/>
      <c r="E21" s="30"/>
      <c r="F21" s="31">
        <f>SUM(F17:F20)</f>
        <v>0</v>
      </c>
      <c r="G21" s="32"/>
      <c r="H21" s="32"/>
      <c r="I21" s="32"/>
      <c r="J21" s="32"/>
      <c r="K21" s="32"/>
      <c r="L21" s="32"/>
      <c r="M21" s="32"/>
      <c r="N21" s="25"/>
      <c r="O21" s="25"/>
    </row>
    <row r="24" spans="1:15" hidden="1" x14ac:dyDescent="0.2">
      <c r="B24" s="33" t="s">
        <v>47</v>
      </c>
      <c r="D24" s="34" t="s">
        <v>48</v>
      </c>
    </row>
    <row r="25" spans="1:15" ht="25.5" hidden="1" x14ac:dyDescent="0.2">
      <c r="B25" s="38" t="s">
        <v>63</v>
      </c>
      <c r="D25" s="337" t="s">
        <v>64</v>
      </c>
      <c r="E25" s="337"/>
      <c r="F25" s="337"/>
    </row>
    <row r="26" spans="1:15" hidden="1" x14ac:dyDescent="0.2">
      <c r="B26" s="2" t="s">
        <v>65</v>
      </c>
      <c r="D26" s="2" t="s">
        <v>66</v>
      </c>
    </row>
    <row r="27" spans="1:15" hidden="1" x14ac:dyDescent="0.2">
      <c r="B27" s="2" t="s">
        <v>67</v>
      </c>
      <c r="D27" s="2" t="s">
        <v>67</v>
      </c>
    </row>
    <row r="28" spans="1:15" hidden="1" x14ac:dyDescent="0.2">
      <c r="A28" s="1" t="s">
        <v>18</v>
      </c>
      <c r="C28" s="3" t="s">
        <v>18</v>
      </c>
    </row>
    <row r="30" spans="1:15" x14ac:dyDescent="0.2">
      <c r="B30" s="2" t="s">
        <v>68</v>
      </c>
      <c r="C30" s="35"/>
      <c r="D30" s="36"/>
      <c r="E30" s="2" t="s">
        <v>9</v>
      </c>
    </row>
  </sheetData>
  <mergeCells count="11">
    <mergeCell ref="A5:B5"/>
    <mergeCell ref="D5:F5"/>
    <mergeCell ref="D25:F25"/>
    <mergeCell ref="A10:F10"/>
    <mergeCell ref="A11:F11"/>
    <mergeCell ref="A12:F12"/>
    <mergeCell ref="A14:A15"/>
    <mergeCell ref="B14:B15"/>
    <mergeCell ref="C14:C15"/>
    <mergeCell ref="D14:D15"/>
    <mergeCell ref="E14:F14"/>
  </mergeCells>
  <pageMargins left="0.70866141732283472" right="0.70866141732283472" top="0.74803149606299213" bottom="0.74803149606299213" header="0.31496062992125984" footer="0.31496062992125984"/>
  <pageSetup paperSize="9" scale="8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Пр.1 ПСДЦ</vt:lpstr>
      <vt:lpstr>Пр.2 РДЦ</vt:lpstr>
      <vt:lpstr>Пр.3 График</vt:lpstr>
      <vt:lpstr>Пр.4 СРС</vt:lpstr>
      <vt:lpstr>Пр.4.11 Об. Подр</vt:lpstr>
      <vt:lpstr>'Пр.2 РДЦ'!Заголовки_для_печати</vt:lpstr>
      <vt:lpstr>'Пр.3 График'!Заголовки_для_печати</vt:lpstr>
      <vt:lpstr>'Пр.1 ПСДЦ'!Область_печати</vt:lpstr>
      <vt:lpstr>'Пр.2 РДЦ'!Область_печати</vt:lpstr>
      <vt:lpstr>'Пр.3 График'!Область_печати</vt:lpstr>
      <vt:lpstr>'Пр.4.11 Об. Подр'!Область_печати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Еремеева Оксана Геннадьевна</dc:creator>
  <cp:lastModifiedBy>Astapenko Maksim</cp:lastModifiedBy>
  <cp:lastPrinted>2024-06-27T08:08:42Z</cp:lastPrinted>
  <dcterms:created xsi:type="dcterms:W3CDTF">2019-06-24T03:49:06Z</dcterms:created>
  <dcterms:modified xsi:type="dcterms:W3CDTF">2026-06-25T00:44:57Z</dcterms:modified>
</cp:coreProperties>
</file>